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A60"/>
  <c r="AA69" s="1"/>
  <c r="S60"/>
  <c r="S69" s="1"/>
  <c r="K60"/>
  <c r="K69" s="1"/>
  <c r="AF58"/>
  <c r="AE58"/>
  <c r="AD58"/>
  <c r="AC58"/>
  <c r="AB58"/>
  <c r="AA58"/>
  <c r="Z58"/>
  <c r="Y58"/>
  <c r="X58"/>
  <c r="W58"/>
  <c r="V58"/>
  <c r="U58"/>
  <c r="T58"/>
  <c r="S58"/>
  <c r="R58"/>
  <c r="Q58"/>
  <c r="P58"/>
  <c r="O58"/>
  <c r="N58"/>
  <c r="M58"/>
  <c r="L58"/>
  <c r="K58"/>
  <c r="J58"/>
  <c r="I58"/>
  <c r="H58"/>
  <c r="G58"/>
  <c r="F58"/>
  <c r="E58"/>
  <c r="D58"/>
  <c r="C58"/>
  <c r="C57"/>
  <c r="B57"/>
  <c r="C56"/>
  <c r="C52" s="1"/>
  <c r="B56"/>
  <c r="C55"/>
  <c r="B55"/>
  <c r="B54"/>
  <c r="C53"/>
  <c r="B53"/>
  <c r="B52" s="1"/>
  <c r="B41"/>
  <c r="C41" s="1"/>
  <c r="B30"/>
  <c r="B42" s="1"/>
  <c r="B51" s="1"/>
  <c r="B14"/>
  <c r="D41" l="1"/>
  <c r="C42"/>
  <c r="C51" s="1"/>
  <c r="B73"/>
  <c r="B59"/>
  <c r="B6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Z60"/>
  <c r="Z69" s="1"/>
  <c r="R60"/>
  <c r="R69" s="1"/>
  <c r="J60"/>
  <c r="J69" s="1"/>
  <c r="C60"/>
  <c r="C69" s="1"/>
  <c r="B63" l="1"/>
  <c r="B68"/>
  <c r="C73"/>
  <c r="C59"/>
  <c r="C61" s="1"/>
  <c r="D57"/>
  <c r="D55"/>
  <c r="D53"/>
  <c r="D56"/>
  <c r="E41"/>
  <c r="D52" l="1"/>
  <c r="C63"/>
  <c r="C68"/>
  <c r="E57"/>
  <c r="E56"/>
  <c r="F41"/>
  <c r="E55"/>
  <c r="E53"/>
  <c r="B64"/>
  <c r="B71" l="1"/>
  <c r="D42"/>
  <c r="D51" s="1"/>
  <c r="B76"/>
  <c r="E52"/>
  <c r="F55"/>
  <c r="F57"/>
  <c r="F56"/>
  <c r="G41"/>
  <c r="F53"/>
  <c r="F52" s="1"/>
  <c r="B65"/>
  <c r="C64"/>
  <c r="C71" s="1"/>
  <c r="C65" l="1"/>
  <c r="D59"/>
  <c r="D61" s="1"/>
  <c r="D73"/>
  <c r="G57"/>
  <c r="H41"/>
  <c r="G55"/>
  <c r="G53"/>
  <c r="G52" s="1"/>
  <c r="G56"/>
  <c r="E42"/>
  <c r="E51" s="1"/>
  <c r="C76"/>
  <c r="C79" s="1"/>
  <c r="B81"/>
  <c r="B77"/>
  <c r="C81"/>
  <c r="B79"/>
  <c r="C77" l="1"/>
  <c r="C90" s="1"/>
  <c r="H57"/>
  <c r="I41"/>
  <c r="H56"/>
  <c r="H55"/>
  <c r="H53"/>
  <c r="B80"/>
  <c r="C80"/>
  <c r="B82"/>
  <c r="B90"/>
  <c r="E59"/>
  <c r="E61" s="1"/>
  <c r="E73"/>
  <c r="C82"/>
  <c r="D63"/>
  <c r="D68"/>
  <c r="H52" l="1"/>
  <c r="E68"/>
  <c r="E63"/>
  <c r="B85"/>
  <c r="B92"/>
  <c r="C85"/>
  <c r="C92"/>
  <c r="D64"/>
  <c r="D65" s="1"/>
  <c r="I57"/>
  <c r="J41"/>
  <c r="I55"/>
  <c r="I53"/>
  <c r="I56"/>
  <c r="I52" l="1"/>
  <c r="J57"/>
  <c r="J55"/>
  <c r="K41"/>
  <c r="J53"/>
  <c r="J52" s="1"/>
  <c r="J56"/>
  <c r="E64"/>
  <c r="E65" s="1"/>
  <c r="F42"/>
  <c r="F51" s="1"/>
  <c r="D71"/>
  <c r="D76"/>
  <c r="E71" l="1"/>
  <c r="G42"/>
  <c r="G51" s="1"/>
  <c r="E76"/>
  <c r="E79" s="1"/>
  <c r="K57"/>
  <c r="K56"/>
  <c r="K55"/>
  <c r="K53"/>
  <c r="L41"/>
  <c r="D79"/>
  <c r="D77"/>
  <c r="E77"/>
  <c r="D81"/>
  <c r="E81"/>
  <c r="F59"/>
  <c r="F61" s="1"/>
  <c r="F73"/>
  <c r="K52" l="1"/>
  <c r="F68"/>
  <c r="F63"/>
  <c r="E90"/>
  <c r="E82"/>
  <c r="D90"/>
  <c r="D82"/>
  <c r="D80"/>
  <c r="E80"/>
  <c r="L57"/>
  <c r="L56"/>
  <c r="L55"/>
  <c r="L53"/>
  <c r="M41"/>
  <c r="G59"/>
  <c r="G61" s="1"/>
  <c r="G73"/>
  <c r="L52" l="1"/>
  <c r="E92"/>
  <c r="E85"/>
  <c r="D92"/>
  <c r="D85"/>
  <c r="F64"/>
  <c r="F65" s="1"/>
  <c r="G68"/>
  <c r="G63"/>
  <c r="M57"/>
  <c r="M53"/>
  <c r="N41"/>
  <c r="M56"/>
  <c r="M55"/>
  <c r="M52" l="1"/>
  <c r="G64"/>
  <c r="H42"/>
  <c r="H51" s="1"/>
  <c r="F71"/>
  <c r="F76"/>
  <c r="N56"/>
  <c r="N55"/>
  <c r="N53"/>
  <c r="N52" s="1"/>
  <c r="O41"/>
  <c r="N57"/>
  <c r="O57" l="1"/>
  <c r="O56"/>
  <c r="P41"/>
  <c r="O53"/>
  <c r="O52" s="1"/>
  <c r="O55"/>
  <c r="G71"/>
  <c r="F79"/>
  <c r="F81"/>
  <c r="F77"/>
  <c r="H73"/>
  <c r="H59"/>
  <c r="H61" s="1"/>
  <c r="I42"/>
  <c r="I51" s="1"/>
  <c r="G76"/>
  <c r="G79" s="1"/>
  <c r="G65"/>
  <c r="G77" l="1"/>
  <c r="G82" s="1"/>
  <c r="F80"/>
  <c r="G80"/>
  <c r="I73"/>
  <c r="I59"/>
  <c r="I61" s="1"/>
  <c r="P57"/>
  <c r="P53"/>
  <c r="P52" s="1"/>
  <c r="P56"/>
  <c r="Q41"/>
  <c r="P55"/>
  <c r="G81"/>
  <c r="H63"/>
  <c r="H68"/>
  <c r="F90"/>
  <c r="F82"/>
  <c r="G90" l="1"/>
  <c r="F92"/>
  <c r="F85"/>
  <c r="I63"/>
  <c r="I68"/>
  <c r="H64"/>
  <c r="H65" s="1"/>
  <c r="G92"/>
  <c r="G85"/>
  <c r="Q57"/>
  <c r="R41"/>
  <c r="Q56"/>
  <c r="Q55"/>
  <c r="Q53"/>
  <c r="Q52" l="1"/>
  <c r="I64"/>
  <c r="I65" s="1"/>
  <c r="J42"/>
  <c r="J51" s="1"/>
  <c r="H76"/>
  <c r="H71"/>
  <c r="R56"/>
  <c r="R57"/>
  <c r="R53"/>
  <c r="R52" s="1"/>
  <c r="S41"/>
  <c r="R55"/>
  <c r="I71" l="1"/>
  <c r="J73"/>
  <c r="J59"/>
  <c r="J61" s="1"/>
  <c r="H79"/>
  <c r="H77"/>
  <c r="H81"/>
  <c r="S57"/>
  <c r="S55"/>
  <c r="S53"/>
  <c r="S56"/>
  <c r="T41"/>
  <c r="K42"/>
  <c r="K51" s="1"/>
  <c r="I76"/>
  <c r="S52" l="1"/>
  <c r="I81"/>
  <c r="H90"/>
  <c r="H82"/>
  <c r="H80"/>
  <c r="I80"/>
  <c r="I79"/>
  <c r="I77"/>
  <c r="J63"/>
  <c r="J68"/>
  <c r="K73"/>
  <c r="K59"/>
  <c r="K61" s="1"/>
  <c r="T57"/>
  <c r="T56"/>
  <c r="T55"/>
  <c r="T53"/>
  <c r="U41"/>
  <c r="J64" l="1"/>
  <c r="J65" s="1"/>
  <c r="I92"/>
  <c r="I85"/>
  <c r="K63"/>
  <c r="K68"/>
  <c r="I90"/>
  <c r="I82"/>
  <c r="U57"/>
  <c r="U53"/>
  <c r="U55"/>
  <c r="V41"/>
  <c r="U56"/>
  <c r="T52"/>
  <c r="H92"/>
  <c r="H85"/>
  <c r="F21"/>
  <c r="F22" s="1"/>
  <c r="U52" l="1"/>
  <c r="K64"/>
  <c r="K65" s="1"/>
  <c r="L42"/>
  <c r="L51" s="1"/>
  <c r="J71"/>
  <c r="J76"/>
  <c r="V53"/>
  <c r="W41"/>
  <c r="V56"/>
  <c r="V55"/>
  <c r="V57"/>
  <c r="V52" l="1"/>
  <c r="L59"/>
  <c r="L61" s="1"/>
  <c r="L73"/>
  <c r="W56"/>
  <c r="W57"/>
  <c r="X41"/>
  <c r="W55"/>
  <c r="W53"/>
  <c r="W52" s="1"/>
  <c r="J79"/>
  <c r="J77"/>
  <c r="J81"/>
  <c r="M42"/>
  <c r="M51" s="1"/>
  <c r="K71"/>
  <c r="K76"/>
  <c r="K79" l="1"/>
  <c r="K80" s="1"/>
  <c r="K77"/>
  <c r="K81"/>
  <c r="M59"/>
  <c r="M61" s="1"/>
  <c r="M73"/>
  <c r="X56"/>
  <c r="X57"/>
  <c r="Y41"/>
  <c r="X53"/>
  <c r="X55"/>
  <c r="L63"/>
  <c r="L68"/>
  <c r="J82"/>
  <c r="J90"/>
  <c r="J80"/>
  <c r="J85" l="1"/>
  <c r="J92"/>
  <c r="L64"/>
  <c r="M68"/>
  <c r="M63"/>
  <c r="X52"/>
  <c r="K82"/>
  <c r="K90"/>
  <c r="K85"/>
  <c r="K92"/>
  <c r="Y57"/>
  <c r="Z41"/>
  <c r="Y56"/>
  <c r="Y55"/>
  <c r="Y53"/>
  <c r="Y52" l="1"/>
  <c r="M64"/>
  <c r="M65" s="1"/>
  <c r="N42"/>
  <c r="N51" s="1"/>
  <c r="L71"/>
  <c r="L76"/>
  <c r="Z56"/>
  <c r="Z57"/>
  <c r="Z55"/>
  <c r="Z53"/>
  <c r="AA41"/>
  <c r="L65"/>
  <c r="N59" l="1"/>
  <c r="N61" s="1"/>
  <c r="N73"/>
  <c r="AA56"/>
  <c r="AA57"/>
  <c r="AA55"/>
  <c r="AA53"/>
  <c r="AB41"/>
  <c r="L79"/>
  <c r="L80" s="1"/>
  <c r="L77"/>
  <c r="L81"/>
  <c r="Z52"/>
  <c r="O42"/>
  <c r="O51" s="1"/>
  <c r="M71"/>
  <c r="M76"/>
  <c r="N68" l="1"/>
  <c r="N63"/>
  <c r="AB57"/>
  <c r="AB56"/>
  <c r="AB55"/>
  <c r="AB53"/>
  <c r="AC41"/>
  <c r="AA52"/>
  <c r="L92"/>
  <c r="L85"/>
  <c r="M79"/>
  <c r="M80" s="1"/>
  <c r="M77"/>
  <c r="M81"/>
  <c r="O59"/>
  <c r="O61" s="1"/>
  <c r="O73"/>
  <c r="L90"/>
  <c r="L82"/>
  <c r="AB52" l="1"/>
  <c r="O68"/>
  <c r="O63"/>
  <c r="M90"/>
  <c r="M82"/>
  <c r="AC57"/>
  <c r="AC55"/>
  <c r="AC56"/>
  <c r="AD41"/>
  <c r="AC53"/>
  <c r="N64"/>
  <c r="M92"/>
  <c r="M85"/>
  <c r="O64" l="1"/>
  <c r="AC52"/>
  <c r="P42"/>
  <c r="P51" s="1"/>
  <c r="N71"/>
  <c r="N76"/>
  <c r="N65"/>
  <c r="AD56"/>
  <c r="AD55"/>
  <c r="AD57"/>
  <c r="AE41"/>
  <c r="AD53"/>
  <c r="AD52" l="1"/>
  <c r="N79"/>
  <c r="N80" s="1"/>
  <c r="N81"/>
  <c r="N77"/>
  <c r="Q42"/>
  <c r="Q51" s="1"/>
  <c r="O71"/>
  <c r="O76"/>
  <c r="P73"/>
  <c r="P59"/>
  <c r="P61" s="1"/>
  <c r="AE56"/>
  <c r="AE57"/>
  <c r="AF41"/>
  <c r="AE55"/>
  <c r="AE53"/>
  <c r="AE52" s="1"/>
  <c r="O65"/>
  <c r="O79" l="1"/>
  <c r="O80" s="1"/>
  <c r="O77"/>
  <c r="O81"/>
  <c r="Q73"/>
  <c r="Q59"/>
  <c r="Q61" s="1"/>
  <c r="N90"/>
  <c r="N82"/>
  <c r="P63"/>
  <c r="P68"/>
  <c r="N92"/>
  <c r="N85"/>
  <c r="AF56"/>
  <c r="AF57"/>
  <c r="AF55"/>
  <c r="AF53"/>
  <c r="AF52" l="1"/>
  <c r="Q63"/>
  <c r="Q68"/>
  <c r="O90"/>
  <c r="O82"/>
  <c r="P64"/>
  <c r="P65" s="1"/>
  <c r="O92"/>
  <c r="O85"/>
  <c r="R42" l="1"/>
  <c r="R51" s="1"/>
  <c r="P71"/>
  <c r="P76"/>
  <c r="Q64"/>
  <c r="Q65"/>
  <c r="S42" l="1"/>
  <c r="S51" s="1"/>
  <c r="Q71"/>
  <c r="Q76"/>
  <c r="P79"/>
  <c r="P80" s="1"/>
  <c r="P77"/>
  <c r="P81"/>
  <c r="R73"/>
  <c r="R59"/>
  <c r="R61" s="1"/>
  <c r="P90" l="1"/>
  <c r="P82"/>
  <c r="P92"/>
  <c r="P85"/>
  <c r="Q79"/>
  <c r="Q80" s="1"/>
  <c r="Q81"/>
  <c r="Q77"/>
  <c r="R63"/>
  <c r="R68"/>
  <c r="S73"/>
  <c r="S59"/>
  <c r="S61" s="1"/>
  <c r="R64" l="1"/>
  <c r="R65" s="1"/>
  <c r="Q92"/>
  <c r="Q85"/>
  <c r="B86" s="1"/>
  <c r="Q90"/>
  <c r="Q82"/>
  <c r="B83" s="1"/>
  <c r="S63"/>
  <c r="S68"/>
  <c r="S64" l="1"/>
  <c r="S65" s="1"/>
  <c r="B87"/>
  <c r="F20" s="1"/>
  <c r="B84"/>
  <c r="F19" s="1"/>
  <c r="T42"/>
  <c r="T51" s="1"/>
  <c r="R71"/>
  <c r="R76"/>
  <c r="T59" l="1"/>
  <c r="T61" s="1"/>
  <c r="T73"/>
  <c r="R79"/>
  <c r="R80" s="1"/>
  <c r="R85" s="1"/>
  <c r="R77"/>
  <c r="R82" s="1"/>
  <c r="R81"/>
  <c r="U42"/>
  <c r="U51" s="1"/>
  <c r="S71"/>
  <c r="S76"/>
  <c r="U59" l="1"/>
  <c r="U61" s="1"/>
  <c r="U73"/>
  <c r="T63"/>
  <c r="T68"/>
  <c r="S79"/>
  <c r="S80" s="1"/>
  <c r="S85" s="1"/>
  <c r="S81"/>
  <c r="S77"/>
  <c r="S82" s="1"/>
  <c r="T64" l="1"/>
  <c r="T65" s="1"/>
  <c r="U68"/>
  <c r="U63"/>
  <c r="U64" l="1"/>
  <c r="U65" s="1"/>
  <c r="V42"/>
  <c r="V51" s="1"/>
  <c r="T71"/>
  <c r="T76"/>
  <c r="T79" l="1"/>
  <c r="T80" s="1"/>
  <c r="T85" s="1"/>
  <c r="T77"/>
  <c r="T82" s="1"/>
  <c r="T81"/>
  <c r="V59"/>
  <c r="V61" s="1"/>
  <c r="V73"/>
  <c r="W42"/>
  <c r="W51" s="1"/>
  <c r="U71"/>
  <c r="U76"/>
  <c r="V68" l="1"/>
  <c r="V63"/>
  <c r="W59"/>
  <c r="W61" s="1"/>
  <c r="W73"/>
  <c r="U79"/>
  <c r="U80" s="1"/>
  <c r="U85" s="1"/>
  <c r="U77"/>
  <c r="U82" s="1"/>
  <c r="U81"/>
  <c r="W68" l="1"/>
  <c r="W63"/>
  <c r="V64"/>
  <c r="X42" l="1"/>
  <c r="X51" s="1"/>
  <c r="V71"/>
  <c r="V76"/>
  <c r="V65"/>
  <c r="W64"/>
  <c r="Y42" l="1"/>
  <c r="Y51" s="1"/>
  <c r="W71"/>
  <c r="W76"/>
  <c r="W65"/>
  <c r="V79"/>
  <c r="V80" s="1"/>
  <c r="V85" s="1"/>
  <c r="V77"/>
  <c r="V82" s="1"/>
  <c r="V81"/>
  <c r="X73"/>
  <c r="X59"/>
  <c r="X61" s="1"/>
  <c r="W79" l="1"/>
  <c r="W80" s="1"/>
  <c r="W85" s="1"/>
  <c r="W77"/>
  <c r="W82" s="1"/>
  <c r="W81"/>
  <c r="X63"/>
  <c r="X68"/>
  <c r="Y73"/>
  <c r="Y59"/>
  <c r="Y61" s="1"/>
  <c r="Y63" l="1"/>
  <c r="Y68"/>
  <c r="X64"/>
  <c r="X65" s="1"/>
  <c r="Z42" l="1"/>
  <c r="Z51" s="1"/>
  <c r="X71"/>
  <c r="X76"/>
  <c r="Y64"/>
  <c r="Y65"/>
  <c r="AA42" l="1"/>
  <c r="AA51" s="1"/>
  <c r="Y71"/>
  <c r="Y76"/>
  <c r="X79"/>
  <c r="X80" s="1"/>
  <c r="X85" s="1"/>
  <c r="X81"/>
  <c r="X77"/>
  <c r="X82" s="1"/>
  <c r="Z73"/>
  <c r="Z59"/>
  <c r="Z61" s="1"/>
  <c r="Y79" l="1"/>
  <c r="Y80" s="1"/>
  <c r="Y85" s="1"/>
  <c r="Y77"/>
  <c r="Y82" s="1"/>
  <c r="Y81"/>
  <c r="Z63"/>
  <c r="Z68"/>
  <c r="AA73"/>
  <c r="AA59"/>
  <c r="AA61" s="1"/>
  <c r="AA63" l="1"/>
  <c r="AA68"/>
  <c r="Z64"/>
  <c r="Z65" s="1"/>
  <c r="AB42" l="1"/>
  <c r="AB51" s="1"/>
  <c r="Z71"/>
  <c r="Z76"/>
  <c r="AA64"/>
  <c r="AA65"/>
  <c r="Z79" l="1"/>
  <c r="Z80" s="1"/>
  <c r="Z85" s="1"/>
  <c r="Z77"/>
  <c r="Z82" s="1"/>
  <c r="Z81"/>
  <c r="AC42"/>
  <c r="AC51" s="1"/>
  <c r="AA71"/>
  <c r="AA76"/>
  <c r="AB59"/>
  <c r="AB61" s="1"/>
  <c r="AB73"/>
  <c r="AB63" l="1"/>
  <c r="AB68"/>
  <c r="AA79"/>
  <c r="AA80" s="1"/>
  <c r="AA85" s="1"/>
  <c r="AA77"/>
  <c r="AA82" s="1"/>
  <c r="AA81"/>
  <c r="AC59"/>
  <c r="AC61" s="1"/>
  <c r="AC73"/>
  <c r="AC68" l="1"/>
  <c r="AC63"/>
  <c r="AB64"/>
  <c r="AB65" s="1"/>
  <c r="AC64" l="1"/>
  <c r="AC65" s="1"/>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E64" l="1"/>
  <c r="AF42"/>
  <c r="AF51" s="1"/>
  <c r="AD71"/>
  <c r="AD76"/>
  <c r="AD65"/>
  <c r="AF73" l="1"/>
  <c r="AF59"/>
  <c r="AF61" s="1"/>
  <c r="AD79"/>
  <c r="AD80" s="1"/>
  <c r="AD85" s="1"/>
  <c r="AD81"/>
  <c r="AD77"/>
  <c r="AD82" s="1"/>
  <c r="AE71"/>
  <c r="AE76"/>
  <c r="AE65"/>
  <c r="AE79" l="1"/>
  <c r="AE80" s="1"/>
  <c r="AE85" s="1"/>
  <c r="AE81"/>
  <c r="AE77"/>
  <c r="AE82" s="1"/>
  <c r="AF63"/>
  <c r="AF68"/>
  <c r="AF64" l="1"/>
  <c r="AF65" s="1"/>
  <c r="AF71" l="1"/>
  <c r="AF76"/>
  <c r="AF79" l="1"/>
  <c r="AF80" s="1"/>
  <c r="AF85" s="1"/>
  <c r="AF77"/>
  <c r="AF82" s="1"/>
  <c r="AF81"/>
  <c r="D24" i="15" l="1"/>
  <c r="A12" i="6"/>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<sst xmlns="http://schemas.openxmlformats.org/spreadsheetml/2006/main" count="1368" uniqueCount="498">
  <si>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</si>
  <si>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</si>
  <si>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</si>
  <si>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</si>
  <si>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</si>
  <si>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</si>
  <si>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</si>
  <si>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</si>
  <si>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</si>
  <si>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</si>
  <si>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</si>
  <si>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</si>
  <si>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</si>
  <si>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</si>
  <si>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</si>
  <si>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</si>
  <si>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</si>
  <si>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</si>
  <si>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</si>
  <si>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</si>
  <si>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</si>
  <si>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</si>
  <si>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</si>
  <si>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</si>
  <si>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</si>
  <si>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</si>
  <si>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</si>
  <si>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</si>
  <si>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</si>
  <si>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</si>
  <si>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</si>
  <si>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</si>
  <si>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</si>
  <si>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</si>
  <si>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</si>
  <si>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</si>
  <si>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</si>
  <si>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</si>
  <si>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</si>
  <si>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</si>
  <si>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</si>
  <si>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</si>
  <si>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</si>
  <si>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</si>
  <si>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</si>
  <si>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</si>
  <si>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</si>
  <si>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</si>
  <si>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</si>
  <si>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</si>
  <si>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</si>
  <si>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</si>
  <si>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</si>
  <si>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</si>
  <si>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</si>
  <si>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</si>
  <si>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</si>
  <si>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</si>
  <si>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</si>
  <si>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</si>
  <si>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</si>
  <si>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</si>
  <si>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</si>
  <si>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</si>
  <si>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</si>
  <si>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</si>
  <si>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</si>
  <si>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</si>
  <si>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</si>
  <si>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</si>
  <si>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</si>
  <si>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</si>
  <si>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</si>
  <si>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</si>
  <si>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</si>
  <si>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</si>
  <si>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</si>
  <si>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</si>
  <si>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</si>
  <si>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</si>
  <si>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</si>
  <si>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</si>
  <si>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</si>
  <si>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</si>
  <si>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</si>
  <si>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</si>
  <si>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</si>
  <si>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</si>
  <si>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</si>
  <si>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</si>
  <si>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</si>
  <si>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</si>
  <si>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</si>
  <si>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</si>
  <si>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</si>
  <si>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</si>
  <si>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</si>
  <si>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</si>
  <si>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</si>
  <si>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</si>
  <si>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</si>
  <si>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</si>
  <si>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</si>
  <si>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</si>
  <si>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</si>
  <si>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</si>
  <si>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</si>
  <si>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</si>
  <si>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</si>
  <si>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</si>
  <si>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</si>
  <si>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</si>
  <si>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</si>
  <si>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</si>
  <si>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</si>
  <si>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</si>
  <si>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</si>
  <si>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</si>
  <si>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</si>
  <si>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</si>
  <si>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</si>
  <si>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</si>
  <si>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</si>
  <si>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</si>
  <si>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</si>
  <si>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</si>
  <si>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</si>
  <si>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</si>
  <si>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</si>
  <si>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</si>
  <si>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</si>
  <si>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</si>
  <si>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</si>
  <si>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</si>
  <si>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</si>
  <si>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</si>
  <si>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</si>
  <si>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</si>
  <si>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</si>
  <si>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</si>
  <si>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</si>
  <si>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</si>
  <si>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</si>
  <si>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</si>
  <si>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</si>
  <si>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</si>
  <si>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</si>
  <si>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</si>
  <si>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</si>
  <si>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</si>
  <si>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</si>
  <si>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</si>
  <si>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</si>
  <si>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</si>
  <si>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</si>
  <si>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</si>
  <si>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</si>
  <si>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</si>
  <si>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</si>
  <si>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</si>
  <si>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</si>
  <si>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</si>
  <si>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</si>
  <si>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</si>
  <si>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</si>
  <si>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</si>
  <si>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</si>
  <si>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</si>
  <si>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</si>
  <si>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</si>
  <si>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</si>
  <si>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</si>
  <si>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</si>
  <si>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</si>
  <si>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</si>
  <si>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</si>
  <si>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</si>
  <si>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</si>
  <si>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</si>
  <si>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</si>
  <si>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</si>
  <si>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</si>
  <si>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</si>
  <si>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</si>
  <si>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</si>
  <si>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</si>
  <si>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</si>
  <si>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</si>
  <si>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</si>
  <si>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</si>
  <si>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</si>
  <si>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</si>
  <si>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</si>
  <si>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</si>
  <si>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</si>
  <si>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</si>
  <si>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</si>
  <si>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</si>
  <si>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</si>
  <si>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</si>
  <si>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</si>
  <si>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</si>
  <si>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</si>
  <si>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</si>
  <si>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</si>
  <si>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</si>
  <si>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</si>
  <si>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</si>
  <si>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</si>
  <si>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</si>
  <si>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</si>
  <si>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</si>
  <si>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</si>
  <si>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</si>
  <si>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</si>
  <si>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</si>
  <si>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</si>
  <si>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</si>
  <si>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</si>
  <si>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</si>
  <si>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</si>
  <si>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</si>
  <si>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</si>
  <si>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</si>
  <si>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</si>
  <si>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</si>
  <si>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</si>
  <si>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</si>
  <si>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</si>
  <si>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</si>
  <si>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</si>
  <si>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</si>
  <si>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</si>
  <si>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</si>
  <si>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</si>
  <si>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</si>
  <si>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</si>
  <si>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</si>
  <si>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</si>
  <si>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</si>
  <si>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</si>
  <si>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</si>
  <si>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</si>
  <si>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</si>
  <si>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</si>
  <si>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</si>
  <si>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</si>
  <si>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</si>
  <si>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</si>
  <si>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</si>
  <si>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</si>
  <si>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</si>
  <si>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</si>
  <si>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</si>
  <si>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</si>
  <si>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</si>
  <si>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</si>
  <si>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</si>
  <si>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</si>
  <si>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</si>
  <si>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</si>
  <si>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</si>
  <si>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</si>
  <si>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</si>
  <si>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</si>
  <si>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</si>
  <si>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</si>
  <si>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</si>
  <si>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</si>
  <si>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</si>
  <si>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</si>
  <si>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</si>
  <si>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</si>
  <si>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</si>
  <si>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</si>
  <si>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</si>
  <si>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</si>
  <si>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</si>
  <si>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</si>
  <si>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</si>
  <si>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</si>
  <si>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</si>
  <si>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</si>
  <si>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</si>
  <si>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</si>
  <si>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</si>
  <si>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</si>
  <si>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</si>
  <si>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</si>
  <si>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</si>
  <si>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</si>
  <si>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</si>
  <si>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</si>
  <si>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</si>
  <si>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</si>
  <si>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</si>
  <si>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</si>
  <si>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</si>
  <si>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</si>
  <si>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</si>
  <si>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</si>
  <si>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</si>
  <si>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</si>
  <si>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</si>
  <si>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</si>
  <si>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</si>
  <si>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</si>
  <si>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</si>
  <si>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</si>
  <si>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</si>
  <si>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</si>
  <si>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</si>
  <si>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</si>
  <si>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</si>
  <si>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</si>
  <si>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</si>
  <si>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</si>
  <si>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</si>
  <si>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</si>
  <si>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</si>
  <si>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</si>
  <si>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</si>
  <si>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</si>
  <si>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</si>
  <si>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</si>
  <si>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</si>
  <si>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</si>
  <si>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</si>
  <si>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</si>
  <si>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</si>
  <si>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</si>
  <si>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</si>
  <si>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</si>
  <si>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</si>
  <si>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</si>
  <si>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</si>
  <si>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</si>
  <si>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</si>
  <si>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</si>
  <si>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</si>
  <si>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</si>
  <si>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</si>
  <si>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</si>
  <si>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</si>
  <si>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</si>
  <si>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</si>
  <si>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</si>
  <si>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</si>
  <si>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</si>
  <si>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</si>
  <si>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</si>
  <si>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</si>
  <si>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</si>
  <si>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</si>
  <si>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</si>
  <si>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</si>
  <si>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</si>
  <si>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</si>
  <si>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</si>
  <si>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</si>
  <si>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</si>
  <si>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</si>
  <si>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</si>
  <si>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</si>
  <si>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</si>
  <si>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</si>
  <si>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</si>
  <si>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</si>
  <si>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</si>
  <si>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</si>
  <si>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</si>
  <si>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</si>
  <si>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</si>
  <si>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</si>
  <si>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</si>
  <si>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</si>
  <si>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</si>
  <si>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</si>
  <si>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</si>
  <si>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</si>
  <si>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</si>
  <si>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</si>
  <si>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</si>
  <si>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</si>
  <si>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</si>
  <si>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</si>
  <si>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</si>
  <si>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</si>
  <si>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</si>
  <si>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</si>
  <si>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</si>
  <si>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</si>
  <si>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</si>
  <si>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</si>
  <si>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</si>
  <si>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</si>
  <si>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</si>
  <si>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</si>
  <si>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</si>
  <si>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</si>
  <si>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</si>
  <si>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</si>
  <si>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</si>
  <si>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</si>
  <si>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</si>
  <si>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</si>
  <si>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</si>
  <si>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</si>
  <si>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</si>
  <si>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</si>
  <si>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</si>
  <si>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</si>
  <si>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</si>
  <si>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</si>
  <si>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</si>
  <si>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</si>
  <si>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</si>
  <si>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</si>
  <si>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</si>
  <si>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</si>
  <si>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</si>
  <si>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</si>
  <si>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</si>
  <si>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</si>
  <si>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</si>
  <si>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</si>
  <si>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</si>
  <si>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</si>
  <si>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</si>
  <si>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</si>
  <si>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</si>
  <si>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</si>
  <si>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</si>
  <si>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</si>
  <si>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</si>
  <si>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</si>
  <si>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</si>
  <si>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</si>
  <si>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</si>
  <si>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</si>
  <si>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</si>
  <si>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</si>
  <si>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</si>
  <si>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</si>
  <si>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</si>
  <si>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</si>
  <si>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</si>
  <si>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</si>
  <si>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</si>
  <si>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</si>
  <si>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</si>
  <si>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</si>
  <si>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</si>
  <si>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</si>
  <si>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</si>
  <si>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</si>
  <si>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</si>
  <si>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</si>
  <si>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</si>
  <si>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</si>
  <si>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</si>
  <si>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</si>
  <si>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</si>
  <si>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</si>
  <si>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</si>
  <si>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</si>
  <si>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</si>
  <si>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</si>
  <si>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</si>
  <si>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</si>
  <si>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</si>
  <si>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I</t>
  </si>
  <si>
    <t>ЭN232704_35</t>
  </si>
  <si>
    <t>г.Камешково</t>
  </si>
  <si>
    <t xml:space="preserve">Строительство КЛ-10 кВ от КТП-8А до КТП-14, г.Камешково (0,5 км) </t>
  </si>
  <si>
    <t>Существующая кабельная линия имеет высокую степень износа, строительство новой КЛ необходимо для увеличения надежности электроснабжения существующих потребителей.</t>
  </si>
  <si>
    <t xml:space="preserve">Полная стоимость проекта составляет 3475,667 тыс. руб. без НДС (4 240,313 тыс. руб. с НДС). 
</t>
  </si>
  <si>
    <t xml:space="preserve">Строительство кабельной линии электропередачи: протяженность КЛ 10 кВ по трассе 0,5 км. </t>
  </si>
  <si>
    <t xml:space="preserve">0.5 Км_x000D_
</t>
  </si>
  <si>
    <t>Владимирская область, г.Камешково</t>
  </si>
  <si>
    <t>Финансовая модель по проекту инвестиционной программы ЭN232704_35</t>
  </si>
  <si>
    <t>Строительство КЛ-10 кВ от КТП-8А до КТП-14 (Камешково) 0,5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</si>
  <si>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</si>
  <si>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</si>
  <si>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</si>
  <si>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</si>
  <si>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</si>
  <si>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</si>
  <si>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</si>
  <si>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Ф-14</t>
  </si>
  <si>
    <t>ВЛ</t>
  </si>
  <si>
    <t>КЛ</t>
  </si>
  <si>
    <r>
      <t xml:space="preserve">Уменьшение количества аварийных отключений, обеспечение надежного электроснабжения потребителей.  </t>
    </r>
    <r>
      <rPr>
        <sz val="12"/>
        <rFont val="Times New Roman"/>
        <family val="1"/>
        <charset val="204"/>
      </rPr>
      <t xml:space="preserve">
  </t>
    </r>
  </si>
  <si>
    <t>Увеличение надежности КЛ 10 кВ 
-0,00570187271470371/SAIDI (∆Пsaidi)
-0,00633541412769441/SAIFI (∆Пsaifi)
снижает потери в сети 10 кВ</t>
  </si>
  <si>
    <t>Всего за 2025 год, в том числе</t>
  </si>
  <si>
    <t>КЛ-10 кВ от КТП-8А до КТП-14</t>
  </si>
  <si>
    <t>27.07.2025г., Акт №18</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</si>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</sst>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0" xfId="6" applyNumberFormat="1"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64" xfId="67" applyFont="1" applyBorder="1" applyAlignment="1">
      <alignment horizontal="left"/>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4"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-418.91666666666606</c:v>
                </c:pt>
                <c:pt idx="1">
                  <c:v>1303.1986111111114</c:v>
                </c:pt>
                <c:pt idx="2">
                  <c:v>1872.9395833333338</c:v>
                </c:pt>
                <c:pt idx="3">
                  <c:v>2633.7274305555557</c:v>
                </c:pt>
                <c:pt idx="4">
                  <c:v>3226.1626736111111</c:v>
                </c:pt>
                <c:pt idx="5">
                  <c:v>3866.3596354166666</c:v>
                </c:pt>
                <c:pt idx="6">
                  <c:v>4464.4684461805555</c:v>
                </c:pt>
                <c:pt idx="7">
                  <c:v>5074.5176866319443</c:v>
                </c:pt>
                <c:pt idx="8">
                  <c:v>5674.0448893229168</c:v>
                </c:pt>
                <c:pt idx="9">
                  <c:v>6276.5571994357642</c:v>
                </c:pt>
                <c:pt idx="10">
                  <c:v>6876.4390001085076</c:v>
                </c:pt>
                <c:pt idx="11">
                  <c:v>7477.0670776367197</c:v>
                </c:pt>
                <c:pt idx="12">
                  <c:v>8077.037527804905</c:v>
                </c:pt>
                <c:pt idx="13">
                  <c:v>8677.1945471869585</c:v>
                </c:pt>
                <c:pt idx="14">
                  <c:v>9277.1871597290046</c:v>
                </c:pt>
              </c:numCache>
            </c:numRef>
          </c:val>
          <c:extLst xmlns:c16r2="http://schemas.microsoft.com/office/drawing/2015/06/chart">
            <c:ext xmlns:c16="http://schemas.microsoft.com/office/drawing/2014/chart" uri="{C3380CC4-5D6E-409C-BE32-E72D297353CC}">
              <c16:uniqueId val="{00000000-06BE-4823-A234-BB75B9E7D18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-418.91666666666606</c:v>
                </c:pt>
                <c:pt idx="1">
                  <c:v>896.50339051881258</c:v>
                </c:pt>
                <c:pt idx="2">
                  <c:v>1251.231422456005</c:v>
                </c:pt>
                <c:pt idx="3">
                  <c:v>1655.7026589411116</c:v>
                </c:pt>
                <c:pt idx="4">
                  <c:v>1924.6523075759676</c:v>
                </c:pt>
                <c:pt idx="5">
                  <c:v>2172.8225602711764</c:v>
                </c:pt>
                <c:pt idx="6">
                  <c:v>2370.8030222073867</c:v>
                </c:pt>
                <c:pt idx="7">
                  <c:v>2543.2331074604704</c:v>
                </c:pt>
                <c:pt idx="8">
                  <c:v>2687.9312861096514</c:v>
                </c:pt>
                <c:pt idx="9">
                  <c:v>2812.103983333654</c:v>
                </c:pt>
                <c:pt idx="10">
                  <c:v>2917.6718865446155</c:v>
                </c:pt>
                <c:pt idx="11">
                  <c:v>3007.9282556742392</c:v>
                </c:pt>
                <c:pt idx="12">
                  <c:v>3084.91360917049</c:v>
                </c:pt>
                <c:pt idx="13">
                  <c:v>3150.6716940224028</c:v>
                </c:pt>
                <c:pt idx="14">
                  <c:v>3206.8070121858391</c:v>
                </c:pt>
              </c:numCache>
            </c:numRef>
          </c:val>
          <c:extLst xmlns:c16r2="http://schemas.microsoft.com/office/drawing/2015/06/chart">
            <c:ext xmlns:c16="http://schemas.microsoft.com/office/drawing/2014/chart" uri="{C3380CC4-5D6E-409C-BE32-E72D297353CC}">
              <c16:uniqueId val="{00000001-06BE-4823-A234-BB75B9E7D182}"/>
            </c:ext>
          </c:extLst>
        </c:ser>
        <c:marker val="1"/>
        <c:axId val="152040576"/>
        <c:axId val="152042112"/>
      </c:lineChart>
      <c:catAx>
        <c:axId val="152040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042112"/>
        <c:crosses val="autoZero"/>
        <c:auto val="1"/>
        <c:lblAlgn val="ctr"/>
        <c:lblOffset val="100"/>
      </c:catAx>
      <c:valAx>
        <c:axId val="15204211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04057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12224AA-8F08-47FF-A312-C01766B0E5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20&#1082;&#1042;%20&#1086;&#1090;%20&#1050;&#1058;&#1055;-8&#1040;%20&#1076;&#1086;%20&#1050;&#1058;&#1055;-14%20(&#1050;&#1072;&#1084;&#1077;&#1096;&#1082;&#1086;&#1074;&#1086;)%200,5%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472</v>
      </c>
      <c r="B12" s="261"/>
      <c r="C12" s="261"/>
    </row>
    <row r="13" spans="1:3" s="7" customFormat="1" ht="15.75">
      <c r="A13" s="262" t="s">
        <v>3</v>
      </c>
      <c r="B13" s="262"/>
      <c r="C13" s="262"/>
    </row>
    <row r="14" spans="1:3" s="7" customFormat="1" ht="5.25" customHeight="1">
      <c r="A14" s="3"/>
      <c r="B14" s="3"/>
      <c r="C14" s="3"/>
    </row>
    <row r="15" spans="1:3" s="2" customFormat="1" ht="126" customHeight="1">
      <c r="A15" s="263" t="s">
        <v>474</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469</v>
      </c>
    </row>
    <row r="23" spans="1:3" s="2" customFormat="1" ht="132" customHeight="1">
      <c r="A23" s="110" t="s">
        <v>59</v>
      </c>
      <c r="B23" s="17" t="s">
        <v>60</v>
      </c>
      <c r="C23" s="111" t="s">
        <v>475</v>
      </c>
    </row>
    <row r="24" spans="1:3" s="2" customFormat="1" ht="22.5" customHeight="1">
      <c r="A24" s="252"/>
      <c r="B24" s="253"/>
      <c r="C24" s="254"/>
    </row>
    <row r="25" spans="1:3" customFormat="1" ht="58.5" customHeight="1">
      <c r="A25" s="110" t="s">
        <v>58</v>
      </c>
      <c r="B25" s="21" t="s">
        <v>175</v>
      </c>
      <c r="C25" s="103" t="s">
        <v>453</v>
      </c>
    </row>
    <row r="26" spans="1:3" customFormat="1" ht="42.75" customHeight="1">
      <c r="A26" s="110" t="s">
        <v>57</v>
      </c>
      <c r="B26" s="21" t="s">
        <v>71</v>
      </c>
      <c r="C26" s="103" t="s">
        <v>224</v>
      </c>
    </row>
    <row r="27" spans="1:3" customFormat="1" ht="51.75" customHeight="1">
      <c r="A27" s="110" t="s">
        <v>55</v>
      </c>
      <c r="B27" s="21" t="s">
        <v>70</v>
      </c>
      <c r="C27" s="103" t="s">
        <v>473</v>
      </c>
    </row>
    <row r="28" spans="1:3" customFormat="1" ht="42.75" customHeight="1">
      <c r="A28" s="110" t="s">
        <v>54</v>
      </c>
      <c r="B28" s="21" t="s">
        <v>176</v>
      </c>
      <c r="C28" s="103" t="s">
        <v>221</v>
      </c>
    </row>
    <row r="29" spans="1:3" customFormat="1" ht="51.75" customHeight="1">
      <c r="A29" s="110" t="s">
        <v>52</v>
      </c>
      <c r="B29" s="21" t="s">
        <v>177</v>
      </c>
      <c r="C29" s="103" t="s">
        <v>221</v>
      </c>
    </row>
    <row r="30" spans="1:3" customFormat="1" ht="51.75" customHeight="1">
      <c r="A30" s="110" t="s">
        <v>50</v>
      </c>
      <c r="B30" s="21" t="s">
        <v>178</v>
      </c>
      <c r="C30" s="103" t="s">
        <v>221</v>
      </c>
    </row>
    <row r="31" spans="1:3" customFormat="1" ht="51.75" customHeight="1">
      <c r="A31" s="110" t="s">
        <v>69</v>
      </c>
      <c r="B31" s="21" t="s">
        <v>179</v>
      </c>
      <c r="C31" s="103" t="s">
        <v>287</v>
      </c>
    </row>
    <row r="32" spans="1:3" customFormat="1" ht="51.75" customHeight="1">
      <c r="A32" s="110" t="s">
        <v>67</v>
      </c>
      <c r="B32" s="21" t="s">
        <v>180</v>
      </c>
      <c r="C32" s="103" t="s">
        <v>221</v>
      </c>
    </row>
    <row r="33" spans="1:3" customFormat="1" ht="101.25" customHeight="1">
      <c r="A33" s="110" t="s">
        <v>66</v>
      </c>
      <c r="B33" s="21" t="s">
        <v>181</v>
      </c>
      <c r="C33" s="103" t="s">
        <v>454</v>
      </c>
    </row>
    <row r="34" spans="1:3" customFormat="1" ht="111" customHeight="1">
      <c r="A34" s="110" t="s">
        <v>194</v>
      </c>
      <c r="B34" s="21" t="s">
        <v>182</v>
      </c>
      <c r="C34" s="103" t="s">
        <v>221</v>
      </c>
    </row>
    <row r="35" spans="1:3" customFormat="1" ht="58.5" customHeight="1">
      <c r="A35" s="110" t="s">
        <v>185</v>
      </c>
      <c r="B35" s="21" t="s">
        <v>68</v>
      </c>
      <c r="C35" s="103" t="s">
        <v>221</v>
      </c>
    </row>
    <row r="36" spans="1:3" customFormat="1" ht="51.75" customHeight="1">
      <c r="A36" s="110" t="s">
        <v>195</v>
      </c>
      <c r="B36" s="21" t="s">
        <v>183</v>
      </c>
      <c r="C36" s="103" t="s">
        <v>221</v>
      </c>
    </row>
    <row r="37" spans="1:3" customFormat="1" ht="43.5" customHeight="1">
      <c r="A37" s="110" t="s">
        <v>186</v>
      </c>
      <c r="B37" s="21" t="s">
        <v>184</v>
      </c>
      <c r="C37" s="103" t="s">
        <v>287</v>
      </c>
    </row>
    <row r="38" spans="1:3" customFormat="1" ht="43.5" customHeight="1">
      <c r="A38" s="110" t="s">
        <v>196</v>
      </c>
      <c r="B38" s="21" t="s">
        <v>163</v>
      </c>
      <c r="C38" s="103" t="s">
        <v>221</v>
      </c>
    </row>
    <row r="39" spans="1:3" customFormat="1" ht="23.25" customHeight="1">
      <c r="A39" s="252"/>
      <c r="B39" s="253"/>
      <c r="C39" s="254"/>
    </row>
    <row r="40" spans="1:3" customFormat="1" ht="63">
      <c r="A40" s="110" t="s">
        <v>187</v>
      </c>
      <c r="B40" s="21" t="s">
        <v>218</v>
      </c>
      <c r="C40" s="103" t="s">
        <v>493</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52"/>
      <c r="B47" s="253"/>
      <c r="C47" s="254"/>
    </row>
    <row r="48" spans="1:3" customFormat="1" ht="75.75" customHeight="1">
      <c r="A48" s="110" t="s">
        <v>207</v>
      </c>
      <c r="B48" s="21" t="s">
        <v>216</v>
      </c>
      <c r="C48" s="224">
        <v>4.2403133333333303</v>
      </c>
    </row>
    <row r="49" spans="1:3" customFormat="1" ht="71.25" customHeight="1" thickBot="1">
      <c r="A49" s="113" t="s">
        <v>191</v>
      </c>
      <c r="B49" s="114" t="s">
        <v>217</v>
      </c>
      <c r="C49" s="224">
        <v>4.2403133333333303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A22"/>
  <sheetViews>
    <sheetView view="pageBreakPreview" zoomScale="90" zoomScaleNormal="100" zoomScaleSheetLayoutView="90" workbookViewId="0">
      <selection activeCell="T1" sqref="T1:T104857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7" s="7" customFormat="1" ht="18.75" customHeight="1">
      <c r="A1" s="13"/>
      <c r="S1" s="20" t="s">
        <v>65</v>
      </c>
    </row>
    <row r="2" spans="1:27" s="7" customFormat="1" ht="18.75" customHeight="1">
      <c r="A2" s="13"/>
      <c r="S2" s="11" t="s">
        <v>6</v>
      </c>
    </row>
    <row r="3" spans="1:27" s="7" customFormat="1" ht="18.75">
      <c r="S3" s="11" t="s">
        <v>64</v>
      </c>
    </row>
    <row r="4" spans="1:27"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7" s="7" customFormat="1" ht="15.75">
      <c r="A5" s="12"/>
    </row>
    <row r="6" spans="1:27"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row>
    <row r="7" spans="1:27"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row>
    <row r="8" spans="1:27"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row>
    <row r="9" spans="1:27"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row>
    <row r="10" spans="1:27"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row>
    <row r="11" spans="1:27" s="7" customFormat="1" ht="18.75">
      <c r="A11" s="270" t="str">
        <f>T1Code</f>
        <v>ЭN232704_35</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row>
    <row r="12" spans="1:27"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row>
    <row r="13" spans="1:27"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row>
    <row r="14" spans="1:27" s="2" customFormat="1" ht="12">
      <c r="A14" s="270" t="str">
        <f>T1Titul</f>
        <v xml:space="preserve">Строительство КЛ-10 кВ от КТП-8А до КТП-14, г.Камешково (0,5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row>
    <row r="15" spans="1:27"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row>
    <row r="16" spans="1:27"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row>
    <row r="17" spans="1:27"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row>
    <row r="18" spans="1:27"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row>
    <row r="19" spans="1:27" s="2" customFormat="1" ht="54" customHeight="1">
      <c r="A19" s="264" t="s">
        <v>1</v>
      </c>
      <c r="B19" s="264" t="s">
        <v>433</v>
      </c>
      <c r="C19" s="268" t="s">
        <v>434</v>
      </c>
      <c r="D19" s="264" t="s">
        <v>435</v>
      </c>
      <c r="E19" s="264" t="s">
        <v>436</v>
      </c>
      <c r="F19" s="264" t="s">
        <v>437</v>
      </c>
      <c r="G19" s="264" t="s">
        <v>438</v>
      </c>
      <c r="H19" s="264" t="s">
        <v>439</v>
      </c>
      <c r="I19" s="264" t="s">
        <v>440</v>
      </c>
      <c r="J19" s="264" t="s">
        <v>441</v>
      </c>
      <c r="K19" s="264" t="s">
        <v>420</v>
      </c>
      <c r="L19" s="264" t="s">
        <v>442</v>
      </c>
      <c r="M19" s="264" t="s">
        <v>443</v>
      </c>
      <c r="N19" s="264" t="s">
        <v>444</v>
      </c>
      <c r="O19" s="264" t="s">
        <v>445</v>
      </c>
      <c r="P19" s="264" t="s">
        <v>446</v>
      </c>
      <c r="Q19" s="264" t="s">
        <v>447</v>
      </c>
      <c r="R19" s="264"/>
      <c r="S19" s="265" t="s">
        <v>448</v>
      </c>
      <c r="T19" s="3"/>
      <c r="U19" s="3"/>
      <c r="V19" s="3"/>
      <c r="W19" s="3"/>
      <c r="X19" s="3"/>
    </row>
    <row r="20" spans="1:27" s="2" customFormat="1" ht="180.75" customHeight="1">
      <c r="A20" s="264"/>
      <c r="B20" s="264"/>
      <c r="C20" s="269"/>
      <c r="D20" s="264"/>
      <c r="E20" s="264"/>
      <c r="F20" s="264"/>
      <c r="G20" s="264"/>
      <c r="H20" s="264"/>
      <c r="I20" s="264"/>
      <c r="J20" s="264"/>
      <c r="K20" s="264"/>
      <c r="L20" s="264"/>
      <c r="M20" s="264"/>
      <c r="N20" s="264"/>
      <c r="O20" s="264"/>
      <c r="P20" s="264"/>
      <c r="Q20" s="203" t="s">
        <v>449</v>
      </c>
      <c r="R20" s="220" t="s">
        <v>450</v>
      </c>
      <c r="S20" s="265"/>
      <c r="T20" s="3"/>
      <c r="U20" s="3"/>
      <c r="V20" s="3"/>
      <c r="W20" s="3"/>
      <c r="X20" s="3"/>
    </row>
    <row r="21" spans="1:27" s="2" customFormat="1" ht="18.75">
      <c r="A21" s="203">
        <v>1</v>
      </c>
      <c r="B21" s="221">
        <v>2</v>
      </c>
      <c r="C21" s="203">
        <v>3</v>
      </c>
      <c r="D21" s="221">
        <v>4</v>
      </c>
      <c r="E21" s="203">
        <v>5</v>
      </c>
      <c r="F21" s="221">
        <v>6</v>
      </c>
      <c r="G21" s="203">
        <v>7</v>
      </c>
      <c r="H21" s="221">
        <v>8</v>
      </c>
      <c r="I21" s="203">
        <v>9</v>
      </c>
      <c r="J21" s="221">
        <v>10</v>
      </c>
      <c r="K21" s="203">
        <v>11</v>
      </c>
      <c r="L21" s="221">
        <v>12</v>
      </c>
      <c r="M21" s="203">
        <v>13</v>
      </c>
      <c r="N21" s="221">
        <v>14</v>
      </c>
      <c r="O21" s="203">
        <v>15</v>
      </c>
      <c r="P21" s="221">
        <v>16</v>
      </c>
      <c r="Q21" s="203">
        <v>17</v>
      </c>
      <c r="R21" s="221">
        <v>18</v>
      </c>
      <c r="S21" s="203">
        <v>19</v>
      </c>
      <c r="T21" s="3"/>
      <c r="U21" s="3"/>
      <c r="V21" s="3"/>
      <c r="W21" s="3"/>
      <c r="X21" s="3"/>
    </row>
    <row r="22" spans="1:27" s="198" customFormat="1"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XFD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ЭN232704_35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 xml:space="preserve">Строительство КЛ-10 кВ от КТП-8А до КТП-14, г.Камешково (0,5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9"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1" t="s">
        <v>367</v>
      </c>
      <c r="R22" s="201" t="s">
        <v>368</v>
      </c>
      <c r="S22" s="201" t="s">
        <v>369</v>
      </c>
      <c r="T22" s="201" t="s">
        <v>370</v>
      </c>
    </row>
    <row r="23" spans="1:20" ht="51.75" customHeight="1">
      <c r="A23" s="274"/>
      <c r="B23" s="201" t="s">
        <v>371</v>
      </c>
      <c r="C23" s="201" t="s">
        <v>372</v>
      </c>
      <c r="D23" s="281"/>
      <c r="E23" s="201" t="s">
        <v>371</v>
      </c>
      <c r="F23" s="201" t="s">
        <v>372</v>
      </c>
      <c r="G23" s="201" t="s">
        <v>371</v>
      </c>
      <c r="H23" s="201" t="s">
        <v>372</v>
      </c>
      <c r="I23" s="201" t="s">
        <v>371</v>
      </c>
      <c r="J23" s="201" t="s">
        <v>372</v>
      </c>
      <c r="K23" s="201" t="s">
        <v>371</v>
      </c>
      <c r="L23" s="201" t="s">
        <v>371</v>
      </c>
      <c r="M23" s="201" t="s">
        <v>372</v>
      </c>
      <c r="N23" s="201" t="s">
        <v>371</v>
      </c>
      <c r="O23" s="201" t="s">
        <v>372</v>
      </c>
      <c r="P23" s="200" t="s">
        <v>371</v>
      </c>
      <c r="Q23" s="201" t="s">
        <v>371</v>
      </c>
      <c r="R23" s="201" t="s">
        <v>371</v>
      </c>
      <c r="S23" s="201" t="s">
        <v>371</v>
      </c>
      <c r="T23" s="201" t="s">
        <v>371</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AA25" sqref="AA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ЭN232704_35</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Строительство КЛ-10 кВ от КТП-8А до КТП-14, г.Камешково (0,5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9" customFormat="1" ht="21" customHeight="1"/>
    <row r="21" spans="1:27"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7"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1" t="s">
        <v>367</v>
      </c>
      <c r="Y22" s="201" t="s">
        <v>368</v>
      </c>
      <c r="Z22" s="201" t="s">
        <v>369</v>
      </c>
      <c r="AA22" s="201" t="s">
        <v>370</v>
      </c>
    </row>
    <row r="23" spans="1:27" ht="60" customHeight="1">
      <c r="A23" s="281"/>
      <c r="B23" s="200" t="s">
        <v>371</v>
      </c>
      <c r="C23" s="200" t="s">
        <v>372</v>
      </c>
      <c r="D23" s="200" t="s">
        <v>371</v>
      </c>
      <c r="E23" s="200" t="s">
        <v>372</v>
      </c>
      <c r="F23" s="200" t="s">
        <v>371</v>
      </c>
      <c r="G23" s="200" t="s">
        <v>372</v>
      </c>
      <c r="H23" s="200" t="s">
        <v>371</v>
      </c>
      <c r="I23" s="200" t="s">
        <v>372</v>
      </c>
      <c r="J23" s="200" t="s">
        <v>371</v>
      </c>
      <c r="K23" s="200" t="s">
        <v>371</v>
      </c>
      <c r="L23" s="200" t="s">
        <v>372</v>
      </c>
      <c r="M23" s="200" t="s">
        <v>371</v>
      </c>
      <c r="N23" s="200" t="s">
        <v>372</v>
      </c>
      <c r="O23" s="200" t="s">
        <v>371</v>
      </c>
      <c r="P23" s="200" t="s">
        <v>372</v>
      </c>
      <c r="Q23" s="200" t="s">
        <v>371</v>
      </c>
      <c r="R23" s="200" t="s">
        <v>372</v>
      </c>
      <c r="S23" s="200" t="s">
        <v>371</v>
      </c>
      <c r="T23" s="200" t="s">
        <v>371</v>
      </c>
      <c r="U23" s="200" t="s">
        <v>371</v>
      </c>
      <c r="V23" s="200" t="s">
        <v>371</v>
      </c>
      <c r="W23" s="200" t="s">
        <v>372</v>
      </c>
      <c r="X23" s="200" t="s">
        <v>371</v>
      </c>
      <c r="Y23" s="200" t="s">
        <v>371</v>
      </c>
      <c r="Z23" s="201" t="s">
        <v>371</v>
      </c>
      <c r="AA23" s="201" t="s">
        <v>371</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s="199" customFormat="1">
      <c r="A25" s="215">
        <v>1</v>
      </c>
      <c r="B25" s="243" t="s">
        <v>489</v>
      </c>
      <c r="C25" s="243" t="s">
        <v>489</v>
      </c>
      <c r="D25" s="243" t="s">
        <v>490</v>
      </c>
      <c r="E25" s="198" t="s">
        <v>491</v>
      </c>
      <c r="F25" s="243">
        <v>10</v>
      </c>
      <c r="G25" s="243">
        <v>10</v>
      </c>
      <c r="H25" s="243">
        <v>10</v>
      </c>
      <c r="I25" s="243">
        <v>10</v>
      </c>
      <c r="J25" s="243">
        <v>1956</v>
      </c>
      <c r="K25" s="243">
        <v>1</v>
      </c>
      <c r="L25" s="243">
        <v>1</v>
      </c>
      <c r="M25" s="243">
        <v>25</v>
      </c>
      <c r="N25" s="243"/>
      <c r="O25" s="243" t="s">
        <v>490</v>
      </c>
      <c r="P25" s="243" t="s">
        <v>491</v>
      </c>
      <c r="Q25" s="243">
        <v>0.37</v>
      </c>
      <c r="R25" s="243">
        <v>0.5</v>
      </c>
      <c r="S25" s="243">
        <v>2017</v>
      </c>
      <c r="T25" s="243">
        <v>2017</v>
      </c>
      <c r="U25" s="243">
        <v>1</v>
      </c>
      <c r="V25" s="243" t="s">
        <v>490</v>
      </c>
      <c r="W25" s="243" t="s">
        <v>491</v>
      </c>
      <c r="X25" s="243"/>
      <c r="Y25" s="243"/>
      <c r="Z25" s="243"/>
      <c r="AA25" s="243"/>
    </row>
    <row r="26" spans="1:27">
      <c r="X26" s="216"/>
      <c r="Y26" s="217"/>
    </row>
    <row r="27" spans="1:27" s="218" customFormat="1" ht="12.75">
      <c r="A27" s="219"/>
      <c r="B27" s="219"/>
      <c r="C27" s="219"/>
      <c r="E27" s="219"/>
    </row>
    <row r="28" spans="1:27" s="218" customFormat="1" ht="12.75">
      <c r="A28" s="219"/>
      <c r="B28" s="219"/>
      <c r="C28" s="21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ЭN232704_35</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КЛ-10 кВ от КТП-8А до КТП-14, г.Камешково (0,5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492</v>
      </c>
      <c r="D22" s="4"/>
      <c r="E22" s="4"/>
      <c r="F22" s="3"/>
      <c r="G22" s="3"/>
      <c r="H22" s="3"/>
      <c r="I22" s="3"/>
      <c r="J22" s="3"/>
      <c r="K22" s="3"/>
      <c r="L22" s="3"/>
      <c r="M22" s="3"/>
      <c r="N22" s="3"/>
      <c r="O22" s="3"/>
      <c r="P22" s="3"/>
    </row>
    <row r="23" spans="1:21" ht="31.5">
      <c r="A23" s="101" t="s">
        <v>59</v>
      </c>
      <c r="B23" s="17" t="s">
        <v>56</v>
      </c>
      <c r="C23" s="103" t="s">
        <v>470</v>
      </c>
    </row>
    <row r="24" spans="1:21" ht="63" customHeight="1">
      <c r="A24" s="101" t="s">
        <v>58</v>
      </c>
      <c r="B24" s="17" t="s">
        <v>278</v>
      </c>
      <c r="C24" s="103" t="s">
        <v>477</v>
      </c>
    </row>
    <row r="25" spans="1:21" ht="63" customHeight="1">
      <c r="A25" s="101" t="s">
        <v>57</v>
      </c>
      <c r="B25" s="17" t="s">
        <v>213</v>
      </c>
      <c r="C25" s="103" t="s">
        <v>476</v>
      </c>
      <c r="E25" s="230"/>
    </row>
    <row r="26" spans="1:21" ht="42.75" customHeight="1">
      <c r="A26" s="101" t="s">
        <v>55</v>
      </c>
      <c r="B26" s="17" t="s">
        <v>162</v>
      </c>
      <c r="C26" s="103" t="s">
        <v>166</v>
      </c>
    </row>
    <row r="27" spans="1:21" ht="59.25" customHeight="1">
      <c r="A27" s="101" t="s">
        <v>54</v>
      </c>
      <c r="B27" s="17" t="s">
        <v>204</v>
      </c>
      <c r="C27" s="103"/>
      <c r="E27" s="230"/>
    </row>
    <row r="28" spans="1:21" ht="42.75" customHeight="1">
      <c r="A28" s="101" t="s">
        <v>52</v>
      </c>
      <c r="B28" s="17" t="s">
        <v>53</v>
      </c>
      <c r="C28" s="103">
        <v>2026</v>
      </c>
    </row>
    <row r="29" spans="1:21" ht="42.75" customHeight="1">
      <c r="A29" s="101" t="s">
        <v>50</v>
      </c>
      <c r="B29" s="16" t="s">
        <v>51</v>
      </c>
      <c r="C29" s="103">
        <v>2026</v>
      </c>
    </row>
    <row r="30" spans="1:21" ht="42.75" customHeight="1" thickBot="1">
      <c r="A30" s="104" t="s">
        <v>69</v>
      </c>
      <c r="B30" s="105" t="s">
        <v>49</v>
      </c>
      <c r="C30" s="106"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ЭN232704_35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 xml:space="preserve">Строительство КЛ-10 кВ от КТП-8А до КТП-14, г.Камешково (0,5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7"/>
      <c r="AB16" s="207"/>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7"/>
      <c r="AB17" s="207"/>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7"/>
      <c r="AB18" s="207"/>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7"/>
      <c r="AB19" s="207"/>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7"/>
      <c r="AB20" s="207"/>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7"/>
      <c r="AB21" s="207"/>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8"/>
      <c r="AB22" s="208"/>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9" t="s">
        <v>392</v>
      </c>
      <c r="B24" s="210" t="s">
        <v>393</v>
      </c>
      <c r="C24" s="209" t="s">
        <v>394</v>
      </c>
      <c r="D24" s="209" t="s">
        <v>395</v>
      </c>
      <c r="E24" s="209" t="s">
        <v>396</v>
      </c>
      <c r="F24" s="209" t="s">
        <v>397</v>
      </c>
      <c r="G24" s="209" t="s">
        <v>398</v>
      </c>
      <c r="H24" s="209" t="s">
        <v>399</v>
      </c>
      <c r="I24" s="209" t="s">
        <v>400</v>
      </c>
      <c r="J24" s="209" t="s">
        <v>401</v>
      </c>
      <c r="K24" s="210" t="s">
        <v>402</v>
      </c>
      <c r="L24" s="210" t="s">
        <v>403</v>
      </c>
      <c r="M24" s="211" t="s">
        <v>404</v>
      </c>
      <c r="N24" s="210" t="s">
        <v>405</v>
      </c>
      <c r="O24" s="209" t="s">
        <v>406</v>
      </c>
      <c r="P24" s="209" t="s">
        <v>407</v>
      </c>
      <c r="Q24" s="209" t="s">
        <v>408</v>
      </c>
      <c r="R24" s="209" t="s">
        <v>399</v>
      </c>
      <c r="S24" s="209" t="s">
        <v>409</v>
      </c>
      <c r="T24" s="209" t="s">
        <v>410</v>
      </c>
      <c r="U24" s="209" t="s">
        <v>411</v>
      </c>
      <c r="V24" s="209" t="s">
        <v>408</v>
      </c>
      <c r="W24" s="212" t="s">
        <v>412</v>
      </c>
      <c r="X24" s="212" t="s">
        <v>413</v>
      </c>
      <c r="Y24" s="212" t="s">
        <v>414</v>
      </c>
      <c r="Z24" s="213" t="s">
        <v>415</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60">
      <c r="A26" s="365" t="s">
        <v>494</v>
      </c>
      <c r="B26" s="365"/>
      <c r="C26" s="365">
        <v>0.8999999999650754</v>
      </c>
      <c r="D26" s="365">
        <v>681</v>
      </c>
      <c r="E26" s="365"/>
      <c r="F26" s="365">
        <v>612.89999997621635</v>
      </c>
      <c r="G26" s="365"/>
      <c r="H26" s="365">
        <v>107491</v>
      </c>
      <c r="I26" s="365">
        <v>5.7018727147037087E-3</v>
      </c>
      <c r="J26" s="365">
        <v>6.3354141276944116E-3</v>
      </c>
      <c r="K26" s="365"/>
      <c r="L26" s="365"/>
      <c r="M26" s="365">
        <v>2026</v>
      </c>
      <c r="N26" s="365">
        <v>0</v>
      </c>
      <c r="O26" s="365">
        <v>0</v>
      </c>
      <c r="P26" s="365">
        <v>0</v>
      </c>
      <c r="Q26" s="365">
        <v>0</v>
      </c>
      <c r="R26" s="365">
        <v>107491</v>
      </c>
      <c r="S26" s="365">
        <v>0</v>
      </c>
      <c r="T26" s="365">
        <v>0</v>
      </c>
      <c r="U26" s="365"/>
      <c r="V26" s="365"/>
      <c r="W26" s="365">
        <v>-5.7018727147037087E-3</v>
      </c>
      <c r="X26" s="365">
        <v>-6.3354141276944116E-3</v>
      </c>
      <c r="Y26" s="365"/>
      <c r="Z26" s="365" t="s">
        <v>416</v>
      </c>
    </row>
    <row r="27" spans="1:28">
      <c r="A27" s="365"/>
      <c r="B27" s="365" t="s">
        <v>495</v>
      </c>
      <c r="C27" s="365">
        <v>0.8999999999650754</v>
      </c>
      <c r="D27" s="365">
        <v>681</v>
      </c>
      <c r="E27" s="365"/>
      <c r="F27" s="365">
        <v>612.89999997621635</v>
      </c>
      <c r="G27" s="365"/>
      <c r="H27" s="365">
        <v>107491</v>
      </c>
      <c r="I27" s="365">
        <v>5.7018727147037087E-3</v>
      </c>
      <c r="J27" s="365">
        <v>6.3354141276944116E-3</v>
      </c>
      <c r="K27" s="365" t="s">
        <v>496</v>
      </c>
      <c r="L27" s="365" t="s">
        <v>497</v>
      </c>
      <c r="M27" s="365"/>
      <c r="N27" s="365"/>
      <c r="O27" s="365"/>
      <c r="P27" s="365"/>
      <c r="Q27" s="365"/>
      <c r="R27" s="365"/>
      <c r="S27" s="365"/>
      <c r="T27" s="365"/>
      <c r="U27" s="365"/>
      <c r="V27" s="365"/>
      <c r="W27" s="365"/>
      <c r="X27" s="365"/>
      <c r="Y27" s="365"/>
      <c r="Z27" s="365"/>
    </row>
    <row r="28" spans="1:28">
      <c r="A28" s="21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ЭN232704_35</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 xml:space="preserve">Строительство КЛ-10 кВ от КТП-8А до КТП-14, г.Камешково (0,5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374</v>
      </c>
      <c r="C19" s="264" t="s">
        <v>375</v>
      </c>
      <c r="D19" s="264" t="s">
        <v>376</v>
      </c>
      <c r="E19" s="293" t="s">
        <v>377</v>
      </c>
      <c r="F19" s="294"/>
      <c r="G19" s="294"/>
      <c r="H19" s="294"/>
      <c r="I19" s="295"/>
      <c r="J19" s="264" t="s">
        <v>378</v>
      </c>
      <c r="K19" s="264"/>
      <c r="L19" s="264"/>
      <c r="M19" s="264"/>
      <c r="N19" s="264"/>
      <c r="O19" s="264"/>
      <c r="P19" s="3"/>
      <c r="Q19" s="3"/>
      <c r="R19" s="3"/>
      <c r="S19" s="3"/>
      <c r="T19" s="3"/>
      <c r="U19" s="3"/>
      <c r="V19" s="3"/>
      <c r="W19" s="3"/>
    </row>
    <row r="20" spans="1:26" s="2" customFormat="1" ht="51" customHeight="1">
      <c r="A20" s="264"/>
      <c r="B20" s="264"/>
      <c r="C20" s="264"/>
      <c r="D20" s="264"/>
      <c r="E20" s="203" t="s">
        <v>379</v>
      </c>
      <c r="F20" s="203" t="s">
        <v>380</v>
      </c>
      <c r="G20" s="203" t="s">
        <v>381</v>
      </c>
      <c r="H20" s="203" t="s">
        <v>382</v>
      </c>
      <c r="I20" s="203" t="s">
        <v>72</v>
      </c>
      <c r="J20" s="203" t="s">
        <v>383</v>
      </c>
      <c r="K20" s="203" t="s">
        <v>384</v>
      </c>
      <c r="L20" s="204" t="s">
        <v>385</v>
      </c>
      <c r="M20" s="205" t="s">
        <v>386</v>
      </c>
      <c r="N20" s="205" t="s">
        <v>387</v>
      </c>
      <c r="O20" s="205" t="s">
        <v>388</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35"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234</v>
      </c>
    </row>
    <row r="2" spans="1:11">
      <c r="K2" s="135" t="s">
        <v>6</v>
      </c>
    </row>
    <row r="3" spans="1:11">
      <c r="K3" s="135" t="s">
        <v>290</v>
      </c>
    </row>
    <row r="4" spans="1:11">
      <c r="K4" s="135"/>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4"/>
      <c r="K6" s="244"/>
    </row>
    <row r="7" spans="1:11">
      <c r="A7" s="299" t="s">
        <v>481</v>
      </c>
      <c r="B7" s="299"/>
      <c r="C7" s="299"/>
      <c r="D7" s="299"/>
      <c r="E7" s="299"/>
      <c r="F7" s="299"/>
      <c r="G7" s="299"/>
      <c r="H7" s="299"/>
      <c r="I7" s="299"/>
      <c r="J7" s="244"/>
      <c r="K7" s="245" t="s">
        <v>291</v>
      </c>
    </row>
    <row r="8" spans="1:11">
      <c r="A8" s="299"/>
      <c r="B8" s="299"/>
      <c r="C8" s="299"/>
      <c r="D8" s="299"/>
      <c r="E8" s="299"/>
      <c r="F8" s="299"/>
      <c r="G8" s="299"/>
      <c r="H8" s="299"/>
      <c r="I8" s="299"/>
      <c r="J8" s="244"/>
      <c r="K8" s="245" t="s">
        <v>292</v>
      </c>
    </row>
    <row r="9" spans="1:11">
      <c r="A9" s="299"/>
      <c r="B9" s="299"/>
      <c r="C9" s="299"/>
      <c r="D9" s="299"/>
      <c r="E9" s="299"/>
      <c r="F9" s="299"/>
      <c r="G9" s="299"/>
      <c r="H9" s="299"/>
      <c r="I9" s="299"/>
      <c r="J9" s="244"/>
      <c r="K9" s="245"/>
    </row>
    <row r="10" spans="1:11">
      <c r="A10" s="299"/>
      <c r="B10" s="299"/>
      <c r="C10" s="299"/>
      <c r="D10" s="299"/>
      <c r="E10" s="299"/>
      <c r="F10" s="299"/>
      <c r="G10" s="299"/>
      <c r="H10" s="299"/>
      <c r="I10" s="299"/>
      <c r="J10" s="244"/>
      <c r="K10" s="246" t="s">
        <v>293</v>
      </c>
    </row>
    <row r="11" spans="1:11">
      <c r="A11" s="299"/>
      <c r="B11" s="299"/>
      <c r="C11" s="299"/>
      <c r="D11" s="299"/>
      <c r="E11" s="299"/>
      <c r="F11" s="299"/>
      <c r="G11" s="299"/>
      <c r="H11" s="299"/>
      <c r="I11" s="299"/>
      <c r="J11" s="244"/>
      <c r="K11" s="245" t="s">
        <v>294</v>
      </c>
    </row>
    <row r="12" spans="1:11">
      <c r="A12" s="138"/>
      <c r="K12" s="137" t="s">
        <v>295</v>
      </c>
    </row>
    <row r="13" spans="1:11" ht="16.5" thickBot="1">
      <c r="A13" s="136" t="s">
        <v>296</v>
      </c>
      <c r="B13" s="136" t="s">
        <v>297</v>
      </c>
      <c r="C13" s="139" t="s">
        <v>298</v>
      </c>
      <c r="D13" s="140"/>
      <c r="E13" s="141"/>
      <c r="F13" s="141"/>
      <c r="G13" s="141"/>
      <c r="H13" s="141"/>
    </row>
    <row r="14" spans="1:11">
      <c r="A14" s="142" t="s">
        <v>299</v>
      </c>
      <c r="B14" s="146">
        <f>4240.31333333333/1.22</f>
        <v>3475.6666666666638</v>
      </c>
    </row>
    <row r="15" spans="1:11">
      <c r="A15" s="231" t="s">
        <v>482</v>
      </c>
      <c r="B15" s="146">
        <v>2026</v>
      </c>
    </row>
    <row r="16" spans="1:11" hidden="1">
      <c r="A16" s="231"/>
      <c r="B16" s="232"/>
    </row>
    <row r="17" spans="1:14">
      <c r="A17" s="143" t="s">
        <v>300</v>
      </c>
      <c r="B17" s="146">
        <v>0</v>
      </c>
    </row>
    <row r="18" spans="1:14">
      <c r="A18" s="145" t="s">
        <v>301</v>
      </c>
      <c r="B18" s="146">
        <v>30</v>
      </c>
      <c r="D18" s="138" t="s">
        <v>302</v>
      </c>
    </row>
    <row r="19" spans="1:14" ht="16.5" thickBot="1">
      <c r="A19" s="147" t="s">
        <v>303</v>
      </c>
      <c r="B19" s="247">
        <v>1</v>
      </c>
      <c r="D19" s="296" t="s">
        <v>304</v>
      </c>
      <c r="E19" s="296"/>
      <c r="F19" s="149">
        <f ca="1">IF((B83+B84)&lt;=7,B83+B84,"не окупается")</f>
        <v>1.8746310032651488</v>
      </c>
      <c r="N19" s="150"/>
    </row>
    <row r="20" spans="1:14">
      <c r="A20" s="142" t="s">
        <v>305</v>
      </c>
      <c r="B20" s="146">
        <v>0</v>
      </c>
      <c r="D20" s="296" t="s">
        <v>306</v>
      </c>
      <c r="E20" s="296"/>
      <c r="F20" s="149">
        <f ca="1">IF((B86+B87)&lt;=7,B86+B87,"не окупается")</f>
        <v>2.0109553938748852</v>
      </c>
    </row>
    <row r="21" spans="1:14">
      <c r="A21" s="143" t="s">
        <v>307</v>
      </c>
      <c r="B21" s="248">
        <v>5</v>
      </c>
      <c r="D21" s="296" t="s">
        <v>483</v>
      </c>
      <c r="E21" s="296"/>
      <c r="F21" s="151">
        <f>H80</f>
        <v>2172.8225602711764</v>
      </c>
    </row>
    <row r="22" spans="1:14">
      <c r="A22" s="143" t="s">
        <v>308</v>
      </c>
      <c r="B22" s="248">
        <v>10</v>
      </c>
      <c r="D22" s="296" t="s">
        <v>309</v>
      </c>
      <c r="E22" s="296"/>
      <c r="F22" s="148" t="str">
        <f>IF(F21&gt;0,"Да","Нет")</f>
        <v>Да</v>
      </c>
      <c r="I22" s="139" t="s">
        <v>298</v>
      </c>
    </row>
    <row r="23" spans="1:14">
      <c r="A23" s="145" t="s">
        <v>310</v>
      </c>
      <c r="B23" s="146">
        <v>0</v>
      </c>
    </row>
    <row r="24" spans="1:14">
      <c r="A24" s="145" t="s">
        <v>311</v>
      </c>
      <c r="B24" s="146">
        <v>1</v>
      </c>
      <c r="J24" s="139" t="s">
        <v>298</v>
      </c>
    </row>
    <row r="25" spans="1:14">
      <c r="A25" s="143" t="s">
        <v>312</v>
      </c>
      <c r="B25" s="144">
        <v>1</v>
      </c>
    </row>
    <row r="26" spans="1:14">
      <c r="A26" s="152"/>
      <c r="B26" s="153"/>
    </row>
    <row r="27" spans="1:14" ht="16.5" thickBot="1">
      <c r="A27" s="147" t="s">
        <v>313</v>
      </c>
      <c r="B27" s="154">
        <v>0.25</v>
      </c>
    </row>
    <row r="28" spans="1:14">
      <c r="A28" s="155" t="s">
        <v>298</v>
      </c>
      <c r="B28" s="156"/>
    </row>
    <row r="29" spans="1:14">
      <c r="A29" s="143" t="s">
        <v>314</v>
      </c>
      <c r="B29" s="144">
        <v>0</v>
      </c>
    </row>
    <row r="30" spans="1:14">
      <c r="A30" s="157" t="s">
        <v>315</v>
      </c>
      <c r="B30" s="233">
        <f>B14</f>
        <v>3475.6666666666638</v>
      </c>
    </row>
    <row r="31" spans="1:14" ht="16.5" thickBot="1">
      <c r="A31" s="152" t="s">
        <v>316</v>
      </c>
      <c r="B31" s="158">
        <v>0</v>
      </c>
    </row>
    <row r="32" spans="1:14">
      <c r="A32" s="159" t="s">
        <v>317</v>
      </c>
      <c r="B32" s="160">
        <v>0</v>
      </c>
    </row>
    <row r="33" spans="1:32">
      <c r="A33" s="161" t="s">
        <v>318</v>
      </c>
      <c r="B33" s="162">
        <v>0</v>
      </c>
    </row>
    <row r="34" spans="1:32">
      <c r="A34" s="161" t="s">
        <v>319</v>
      </c>
      <c r="B34" s="163">
        <v>0</v>
      </c>
    </row>
    <row r="35" spans="1:32">
      <c r="A35" s="161" t="s">
        <v>320</v>
      </c>
      <c r="B35" s="163">
        <v>0</v>
      </c>
    </row>
    <row r="36" spans="1:32">
      <c r="A36" s="161" t="s">
        <v>321</v>
      </c>
      <c r="B36" s="163">
        <v>0.1711</v>
      </c>
    </row>
    <row r="37" spans="1:32">
      <c r="A37" s="161" t="s">
        <v>322</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323</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484</v>
      </c>
      <c r="B40" s="249">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c r="A41" s="170" t="s">
        <v>485</v>
      </c>
      <c r="B41" s="249">
        <f>200*3</f>
        <v>600</v>
      </c>
      <c r="C41" s="175">
        <f>B41</f>
        <v>600</v>
      </c>
      <c r="D41" s="175">
        <f>C41</f>
        <v>600</v>
      </c>
      <c r="E41" s="175">
        <f t="shared" ref="E41:AF41" si="0">D41</f>
        <v>600</v>
      </c>
      <c r="F41" s="175">
        <f t="shared" si="0"/>
        <v>600</v>
      </c>
      <c r="G41" s="175">
        <f t="shared" si="0"/>
        <v>600</v>
      </c>
      <c r="H41" s="175">
        <f t="shared" si="0"/>
        <v>600</v>
      </c>
      <c r="I41" s="175">
        <f t="shared" si="0"/>
        <v>600</v>
      </c>
      <c r="J41" s="175">
        <f t="shared" si="0"/>
        <v>600</v>
      </c>
      <c r="K41" s="175">
        <f t="shared" si="0"/>
        <v>600</v>
      </c>
      <c r="L41" s="175">
        <f t="shared" si="0"/>
        <v>600</v>
      </c>
      <c r="M41" s="175">
        <f t="shared" si="0"/>
        <v>600</v>
      </c>
      <c r="N41" s="175">
        <f t="shared" si="0"/>
        <v>600</v>
      </c>
      <c r="O41" s="175">
        <f t="shared" si="0"/>
        <v>600</v>
      </c>
      <c r="P41" s="175">
        <f t="shared" si="0"/>
        <v>600</v>
      </c>
      <c r="Q41" s="175">
        <f t="shared" si="0"/>
        <v>600</v>
      </c>
      <c r="R41" s="175">
        <f t="shared" si="0"/>
        <v>600</v>
      </c>
      <c r="S41" s="175">
        <f t="shared" si="0"/>
        <v>600</v>
      </c>
      <c r="T41" s="175">
        <f t="shared" si="0"/>
        <v>600</v>
      </c>
      <c r="U41" s="175">
        <f t="shared" si="0"/>
        <v>600</v>
      </c>
      <c r="V41" s="175">
        <f t="shared" si="0"/>
        <v>600</v>
      </c>
      <c r="W41" s="175">
        <f t="shared" si="0"/>
        <v>600</v>
      </c>
      <c r="X41" s="175">
        <f t="shared" si="0"/>
        <v>600</v>
      </c>
      <c r="Y41" s="175">
        <f t="shared" si="0"/>
        <v>600</v>
      </c>
      <c r="Z41" s="175">
        <f t="shared" si="0"/>
        <v>600</v>
      </c>
      <c r="AA41" s="175">
        <f t="shared" si="0"/>
        <v>600</v>
      </c>
      <c r="AB41" s="175">
        <f t="shared" si="0"/>
        <v>600</v>
      </c>
      <c r="AC41" s="175">
        <f t="shared" si="0"/>
        <v>600</v>
      </c>
      <c r="AD41" s="175">
        <f t="shared" si="0"/>
        <v>600</v>
      </c>
      <c r="AE41" s="175">
        <f t="shared" si="0"/>
        <v>600</v>
      </c>
      <c r="AF41" s="175">
        <f t="shared" si="0"/>
        <v>600</v>
      </c>
    </row>
    <row r="42" spans="1:32" s="138" customFormat="1" ht="16.5" thickBot="1">
      <c r="A42" s="234" t="s">
        <v>315</v>
      </c>
      <c r="B42" s="235">
        <f>B30+B40+B41</f>
        <v>4075.6666666666638</v>
      </c>
      <c r="C42" s="235">
        <f>C41</f>
        <v>600</v>
      </c>
      <c r="D42" s="235">
        <f>-B64+D41</f>
        <v>1618.9166666666661</v>
      </c>
      <c r="E42" s="235">
        <f t="shared" ref="E42:AF42" si="1">-C64+E41</f>
        <v>721.03611111111115</v>
      </c>
      <c r="F42" s="235">
        <f t="shared" si="1"/>
        <v>975.76527777777767</v>
      </c>
      <c r="G42" s="235">
        <f t="shared" si="1"/>
        <v>751.29513888888891</v>
      </c>
      <c r="H42" s="235">
        <f t="shared" si="1"/>
        <v>814.97743055555554</v>
      </c>
      <c r="I42" s="235">
        <f t="shared" si="1"/>
        <v>758.85989583333333</v>
      </c>
      <c r="J42" s="235">
        <f t="shared" si="1"/>
        <v>774.78046874999995</v>
      </c>
      <c r="K42" s="235">
        <f t="shared" si="1"/>
        <v>760.75108506944446</v>
      </c>
      <c r="L42" s="235">
        <f t="shared" si="1"/>
        <v>764.73122829861109</v>
      </c>
      <c r="M42" s="235">
        <f t="shared" si="1"/>
        <v>761.22388237847224</v>
      </c>
      <c r="N42" s="235">
        <f t="shared" si="1"/>
        <v>762.21891818576387</v>
      </c>
      <c r="O42" s="235">
        <f t="shared" si="1"/>
        <v>761.34208170572924</v>
      </c>
      <c r="P42" s="235">
        <f t="shared" si="1"/>
        <v>761.59084065755212</v>
      </c>
      <c r="Q42" s="235">
        <f t="shared" si="1"/>
        <v>761.37163153754341</v>
      </c>
      <c r="R42" s="235">
        <f t="shared" si="1"/>
        <v>761.43382127549921</v>
      </c>
      <c r="S42" s="235">
        <f t="shared" si="1"/>
        <v>761.37901899549695</v>
      </c>
      <c r="T42" s="235">
        <f t="shared" si="1"/>
        <v>761.39456642998596</v>
      </c>
      <c r="U42" s="235">
        <f t="shared" si="1"/>
        <v>761.38086585998531</v>
      </c>
      <c r="V42" s="235">
        <f t="shared" si="1"/>
        <v>761.38475271860761</v>
      </c>
      <c r="W42" s="235">
        <f t="shared" si="1"/>
        <v>761.38132757610742</v>
      </c>
      <c r="X42" s="235">
        <f t="shared" si="1"/>
        <v>761.38229929076306</v>
      </c>
      <c r="Y42" s="235">
        <f t="shared" si="1"/>
        <v>761.38144300513795</v>
      </c>
      <c r="Z42" s="235">
        <f t="shared" si="1"/>
        <v>761.38168593380192</v>
      </c>
      <c r="AA42" s="235">
        <f t="shared" si="1"/>
        <v>761.38147186239564</v>
      </c>
      <c r="AB42" s="235">
        <f t="shared" si="1"/>
        <v>761.38153259456158</v>
      </c>
      <c r="AC42" s="235">
        <f t="shared" si="1"/>
        <v>761.38147907671009</v>
      </c>
      <c r="AD42" s="235">
        <f t="shared" si="1"/>
        <v>761.38149425975155</v>
      </c>
      <c r="AE42" s="235">
        <f t="shared" si="1"/>
        <v>761.38148088028868</v>
      </c>
      <c r="AF42" s="235">
        <f t="shared" si="1"/>
        <v>761.38148467604901</v>
      </c>
    </row>
    <row r="43" spans="1:32" ht="16.5" thickBot="1"/>
    <row r="44" spans="1:32">
      <c r="A44" s="174" t="s">
        <v>324</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325</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326</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327</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328</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329</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330</v>
      </c>
      <c r="B51" s="178">
        <f>B42*$B$19</f>
        <v>4075.6666666666638</v>
      </c>
      <c r="C51" s="178">
        <f>C42*$B$19</f>
        <v>600</v>
      </c>
      <c r="D51" s="178">
        <f>D42*$B$19</f>
        <v>1618.9166666666661</v>
      </c>
      <c r="E51" s="178">
        <f t="shared" ref="E51:AF51" si="2">E42*$B$19</f>
        <v>721.03611111111115</v>
      </c>
      <c r="F51" s="178">
        <f t="shared" si="2"/>
        <v>975.76527777777767</v>
      </c>
      <c r="G51" s="178">
        <f t="shared" si="2"/>
        <v>751.29513888888891</v>
      </c>
      <c r="H51" s="178">
        <f t="shared" si="2"/>
        <v>814.97743055555554</v>
      </c>
      <c r="I51" s="178">
        <f t="shared" si="2"/>
        <v>758.85989583333333</v>
      </c>
      <c r="J51" s="178">
        <f t="shared" si="2"/>
        <v>774.78046874999995</v>
      </c>
      <c r="K51" s="178">
        <f t="shared" si="2"/>
        <v>760.75108506944446</v>
      </c>
      <c r="L51" s="178">
        <f t="shared" si="2"/>
        <v>764.73122829861109</v>
      </c>
      <c r="M51" s="178">
        <f t="shared" si="2"/>
        <v>761.22388237847224</v>
      </c>
      <c r="N51" s="178">
        <f t="shared" si="2"/>
        <v>762.21891818576387</v>
      </c>
      <c r="O51" s="178">
        <f t="shared" si="2"/>
        <v>761.34208170572924</v>
      </c>
      <c r="P51" s="178">
        <f t="shared" si="2"/>
        <v>761.59084065755212</v>
      </c>
      <c r="Q51" s="178">
        <f t="shared" si="2"/>
        <v>761.37163153754341</v>
      </c>
      <c r="R51" s="178">
        <f t="shared" si="2"/>
        <v>761.43382127549921</v>
      </c>
      <c r="S51" s="178">
        <f t="shared" si="2"/>
        <v>761.37901899549695</v>
      </c>
      <c r="T51" s="178">
        <f t="shared" si="2"/>
        <v>761.39456642998596</v>
      </c>
      <c r="U51" s="178">
        <f t="shared" si="2"/>
        <v>761.38086585998531</v>
      </c>
      <c r="V51" s="178">
        <f t="shared" si="2"/>
        <v>761.38475271860761</v>
      </c>
      <c r="W51" s="178">
        <f t="shared" si="2"/>
        <v>761.38132757610742</v>
      </c>
      <c r="X51" s="178">
        <f t="shared" si="2"/>
        <v>761.38229929076306</v>
      </c>
      <c r="Y51" s="178">
        <f t="shared" si="2"/>
        <v>761.38144300513795</v>
      </c>
      <c r="Z51" s="178">
        <f t="shared" si="2"/>
        <v>761.38168593380192</v>
      </c>
      <c r="AA51" s="178">
        <f t="shared" si="2"/>
        <v>761.38147186239564</v>
      </c>
      <c r="AB51" s="178">
        <f t="shared" si="2"/>
        <v>761.38153259456158</v>
      </c>
      <c r="AC51" s="178">
        <f t="shared" si="2"/>
        <v>761.38147907671009</v>
      </c>
      <c r="AD51" s="178">
        <f t="shared" si="2"/>
        <v>761.38149425975155</v>
      </c>
      <c r="AE51" s="178">
        <f t="shared" si="2"/>
        <v>761.38148088028868</v>
      </c>
      <c r="AF51" s="178">
        <f t="shared" si="2"/>
        <v>761.38148467604901</v>
      </c>
    </row>
    <row r="52" spans="1:32">
      <c r="A52" s="170" t="s">
        <v>331</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332</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310</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298</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298</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298</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486</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333</v>
      </c>
      <c r="B59" s="178">
        <f>B51+B52</f>
        <v>4075.6666666666638</v>
      </c>
      <c r="C59" s="178">
        <f>C51+C52</f>
        <v>600</v>
      </c>
      <c r="D59" s="178">
        <f>D51+D52</f>
        <v>1618.9166666666661</v>
      </c>
      <c r="E59" s="178">
        <f t="shared" ref="E59:AF59" si="9">E51+E52</f>
        <v>721.03611111111115</v>
      </c>
      <c r="F59" s="178">
        <f t="shared" si="9"/>
        <v>975.76527777777767</v>
      </c>
      <c r="G59" s="178">
        <f t="shared" si="9"/>
        <v>751.29513888888891</v>
      </c>
      <c r="H59" s="178">
        <f t="shared" si="9"/>
        <v>814.97743055555554</v>
      </c>
      <c r="I59" s="178">
        <f t="shared" si="9"/>
        <v>758.85989583333333</v>
      </c>
      <c r="J59" s="178">
        <f t="shared" si="9"/>
        <v>774.78046874999995</v>
      </c>
      <c r="K59" s="178">
        <f t="shared" si="9"/>
        <v>760.75108506944446</v>
      </c>
      <c r="L59" s="178">
        <f t="shared" si="9"/>
        <v>764.73122829861109</v>
      </c>
      <c r="M59" s="178">
        <f t="shared" si="9"/>
        <v>761.22388237847224</v>
      </c>
      <c r="N59" s="178">
        <f t="shared" si="9"/>
        <v>762.21891818576387</v>
      </c>
      <c r="O59" s="178">
        <f t="shared" si="9"/>
        <v>761.34208170572924</v>
      </c>
      <c r="P59" s="178">
        <f t="shared" si="9"/>
        <v>761.59084065755212</v>
      </c>
      <c r="Q59" s="178">
        <f t="shared" si="9"/>
        <v>761.37163153754341</v>
      </c>
      <c r="R59" s="178">
        <f t="shared" si="9"/>
        <v>761.43382127549921</v>
      </c>
      <c r="S59" s="178">
        <f t="shared" si="9"/>
        <v>761.37901899549695</v>
      </c>
      <c r="T59" s="178">
        <f t="shared" si="9"/>
        <v>761.39456642998596</v>
      </c>
      <c r="U59" s="178">
        <f t="shared" si="9"/>
        <v>761.38086585998531</v>
      </c>
      <c r="V59" s="178">
        <f t="shared" si="9"/>
        <v>761.38475271860761</v>
      </c>
      <c r="W59" s="178">
        <f t="shared" si="9"/>
        <v>761.38132757610742</v>
      </c>
      <c r="X59" s="178">
        <f t="shared" si="9"/>
        <v>761.38229929076306</v>
      </c>
      <c r="Y59" s="178">
        <f t="shared" si="9"/>
        <v>761.38144300513795</v>
      </c>
      <c r="Z59" s="178">
        <f t="shared" si="9"/>
        <v>761.38168593380192</v>
      </c>
      <c r="AA59" s="178">
        <f t="shared" si="9"/>
        <v>761.38147186239564</v>
      </c>
      <c r="AB59" s="178">
        <f t="shared" si="9"/>
        <v>761.38153259456158</v>
      </c>
      <c r="AC59" s="178">
        <f t="shared" si="9"/>
        <v>761.38147907671009</v>
      </c>
      <c r="AD59" s="178">
        <f t="shared" si="9"/>
        <v>761.38149425975155</v>
      </c>
      <c r="AE59" s="178">
        <f t="shared" si="9"/>
        <v>761.38148088028868</v>
      </c>
      <c r="AF59" s="178">
        <f t="shared" si="9"/>
        <v>761.38148467604901</v>
      </c>
    </row>
    <row r="60" spans="1:32">
      <c r="A60" s="180" t="s">
        <v>334</v>
      </c>
      <c r="B60" s="179">
        <v>0</v>
      </c>
      <c r="C60" s="179">
        <f t="shared" ref="C60:AF60" si="10">IF(C39&lt;=$B$18,-$B$14/$B$18,0)</f>
        <v>-115.85555555555545</v>
      </c>
      <c r="D60" s="179">
        <f t="shared" si="10"/>
        <v>-115.85555555555545</v>
      </c>
      <c r="E60" s="179">
        <f t="shared" si="10"/>
        <v>-115.85555555555545</v>
      </c>
      <c r="F60" s="179">
        <f t="shared" si="10"/>
        <v>-115.85555555555545</v>
      </c>
      <c r="G60" s="179">
        <f t="shared" si="10"/>
        <v>-115.85555555555545</v>
      </c>
      <c r="H60" s="179">
        <f t="shared" si="10"/>
        <v>-115.85555555555545</v>
      </c>
      <c r="I60" s="179">
        <f t="shared" si="10"/>
        <v>-115.85555555555545</v>
      </c>
      <c r="J60" s="179">
        <f t="shared" si="10"/>
        <v>-115.85555555555545</v>
      </c>
      <c r="K60" s="179">
        <f t="shared" si="10"/>
        <v>-115.85555555555545</v>
      </c>
      <c r="L60" s="179">
        <f t="shared" si="10"/>
        <v>-115.85555555555545</v>
      </c>
      <c r="M60" s="179">
        <f t="shared" si="10"/>
        <v>-115.85555555555545</v>
      </c>
      <c r="N60" s="179">
        <f t="shared" si="10"/>
        <v>-115.85555555555545</v>
      </c>
      <c r="O60" s="179">
        <f t="shared" si="10"/>
        <v>-115.85555555555545</v>
      </c>
      <c r="P60" s="179">
        <f t="shared" si="10"/>
        <v>-115.85555555555545</v>
      </c>
      <c r="Q60" s="179">
        <f t="shared" si="10"/>
        <v>-115.85555555555545</v>
      </c>
      <c r="R60" s="179">
        <f t="shared" si="10"/>
        <v>-115.85555555555545</v>
      </c>
      <c r="S60" s="179">
        <f t="shared" si="10"/>
        <v>-115.85555555555545</v>
      </c>
      <c r="T60" s="179">
        <f t="shared" si="10"/>
        <v>-115.85555555555545</v>
      </c>
      <c r="U60" s="179">
        <f t="shared" si="10"/>
        <v>-115.85555555555545</v>
      </c>
      <c r="V60" s="179">
        <f t="shared" si="10"/>
        <v>-115.85555555555545</v>
      </c>
      <c r="W60" s="179">
        <f t="shared" si="10"/>
        <v>-115.85555555555545</v>
      </c>
      <c r="X60" s="179">
        <f t="shared" si="10"/>
        <v>-115.85555555555545</v>
      </c>
      <c r="Y60" s="179">
        <f t="shared" si="10"/>
        <v>-115.85555555555545</v>
      </c>
      <c r="Z60" s="179">
        <f t="shared" si="10"/>
        <v>-115.85555555555545</v>
      </c>
      <c r="AA60" s="179">
        <f t="shared" si="10"/>
        <v>-115.85555555555545</v>
      </c>
      <c r="AB60" s="179">
        <f t="shared" si="10"/>
        <v>-115.85555555555545</v>
      </c>
      <c r="AC60" s="179">
        <f t="shared" si="10"/>
        <v>-115.85555555555545</v>
      </c>
      <c r="AD60" s="179">
        <f t="shared" si="10"/>
        <v>-115.85555555555545</v>
      </c>
      <c r="AE60" s="179">
        <f t="shared" si="10"/>
        <v>-115.85555555555545</v>
      </c>
      <c r="AF60" s="179">
        <f t="shared" si="10"/>
        <v>-115.85555555555545</v>
      </c>
    </row>
    <row r="61" spans="1:32" s="138" customFormat="1" ht="14.25">
      <c r="A61" s="183" t="s">
        <v>335</v>
      </c>
      <c r="B61" s="178">
        <f>B59+B60</f>
        <v>4075.6666666666638</v>
      </c>
      <c r="C61" s="178">
        <f>C59+C60</f>
        <v>484.14444444444456</v>
      </c>
      <c r="D61" s="178">
        <f>D59+D60</f>
        <v>1503.0611111111107</v>
      </c>
      <c r="E61" s="178">
        <f t="shared" ref="E61:AF61" si="11">E59+E60</f>
        <v>605.18055555555566</v>
      </c>
      <c r="F61" s="178">
        <f t="shared" si="11"/>
        <v>859.90972222222217</v>
      </c>
      <c r="G61" s="178">
        <f t="shared" si="11"/>
        <v>635.43958333333342</v>
      </c>
      <c r="H61" s="178">
        <f t="shared" si="11"/>
        <v>699.12187500000005</v>
      </c>
      <c r="I61" s="178">
        <f t="shared" si="11"/>
        <v>643.00434027777783</v>
      </c>
      <c r="J61" s="178">
        <f t="shared" si="11"/>
        <v>658.92491319444446</v>
      </c>
      <c r="K61" s="178">
        <f t="shared" si="11"/>
        <v>644.89552951388896</v>
      </c>
      <c r="L61" s="178">
        <f t="shared" si="11"/>
        <v>648.87567274305559</v>
      </c>
      <c r="M61" s="178">
        <f t="shared" si="11"/>
        <v>645.36832682291674</v>
      </c>
      <c r="N61" s="178">
        <f t="shared" si="11"/>
        <v>646.36336263020837</v>
      </c>
      <c r="O61" s="178">
        <f t="shared" si="11"/>
        <v>645.48652615017375</v>
      </c>
      <c r="P61" s="178">
        <f t="shared" si="11"/>
        <v>645.73528510199662</v>
      </c>
      <c r="Q61" s="178">
        <f t="shared" si="11"/>
        <v>645.51607598198791</v>
      </c>
      <c r="R61" s="178">
        <f t="shared" si="11"/>
        <v>645.57826571994372</v>
      </c>
      <c r="S61" s="178">
        <f t="shared" si="11"/>
        <v>645.52346343994145</v>
      </c>
      <c r="T61" s="178">
        <f t="shared" si="11"/>
        <v>645.53901087443046</v>
      </c>
      <c r="U61" s="178">
        <f t="shared" si="11"/>
        <v>645.52531030442981</v>
      </c>
      <c r="V61" s="178">
        <f t="shared" si="11"/>
        <v>645.52919716305212</v>
      </c>
      <c r="W61" s="178">
        <f t="shared" si="11"/>
        <v>645.52577202055193</v>
      </c>
      <c r="X61" s="178">
        <f t="shared" si="11"/>
        <v>645.52674373520756</v>
      </c>
      <c r="Y61" s="178">
        <f t="shared" si="11"/>
        <v>645.52588744958246</v>
      </c>
      <c r="Z61" s="178">
        <f t="shared" si="11"/>
        <v>645.52613037824642</v>
      </c>
      <c r="AA61" s="178">
        <f t="shared" si="11"/>
        <v>645.52591630684014</v>
      </c>
      <c r="AB61" s="178">
        <f t="shared" si="11"/>
        <v>645.52597703900608</v>
      </c>
      <c r="AC61" s="178">
        <f t="shared" si="11"/>
        <v>645.5259235211546</v>
      </c>
      <c r="AD61" s="178">
        <f t="shared" si="11"/>
        <v>645.52593870419605</v>
      </c>
      <c r="AE61" s="178">
        <f t="shared" si="11"/>
        <v>645.52592532473318</v>
      </c>
      <c r="AF61" s="178">
        <f t="shared" si="11"/>
        <v>645.52592912049352</v>
      </c>
    </row>
    <row r="62" spans="1:32">
      <c r="A62" s="180" t="s">
        <v>336</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337</v>
      </c>
      <c r="B63" s="178">
        <f>B61+B62</f>
        <v>4075.6666666666638</v>
      </c>
      <c r="C63" s="178">
        <f>C61+C62</f>
        <v>484.14444444444456</v>
      </c>
      <c r="D63" s="178">
        <f>D61+D62</f>
        <v>1503.0611111111107</v>
      </c>
      <c r="E63" s="178">
        <f t="shared" ref="E63:AF63" si="13">E61+E62</f>
        <v>605.18055555555566</v>
      </c>
      <c r="F63" s="178">
        <f t="shared" si="13"/>
        <v>859.90972222222217</v>
      </c>
      <c r="G63" s="178">
        <f t="shared" si="13"/>
        <v>635.43958333333342</v>
      </c>
      <c r="H63" s="178">
        <f t="shared" si="13"/>
        <v>699.12187500000005</v>
      </c>
      <c r="I63" s="178">
        <f t="shared" si="13"/>
        <v>643.00434027777783</v>
      </c>
      <c r="J63" s="178">
        <f t="shared" si="13"/>
        <v>658.92491319444446</v>
      </c>
      <c r="K63" s="178">
        <f t="shared" si="13"/>
        <v>644.89552951388896</v>
      </c>
      <c r="L63" s="178">
        <f t="shared" si="13"/>
        <v>648.87567274305559</v>
      </c>
      <c r="M63" s="178">
        <f t="shared" si="13"/>
        <v>645.36832682291674</v>
      </c>
      <c r="N63" s="178">
        <f t="shared" si="13"/>
        <v>646.36336263020837</v>
      </c>
      <c r="O63" s="178">
        <f t="shared" si="13"/>
        <v>645.48652615017375</v>
      </c>
      <c r="P63" s="178">
        <f t="shared" si="13"/>
        <v>645.73528510199662</v>
      </c>
      <c r="Q63" s="178">
        <f t="shared" si="13"/>
        <v>645.51607598198791</v>
      </c>
      <c r="R63" s="178">
        <f t="shared" si="13"/>
        <v>645.57826571994372</v>
      </c>
      <c r="S63" s="178">
        <f t="shared" si="13"/>
        <v>645.52346343994145</v>
      </c>
      <c r="T63" s="178">
        <f t="shared" si="13"/>
        <v>645.53901087443046</v>
      </c>
      <c r="U63" s="178">
        <f t="shared" si="13"/>
        <v>645.52531030442981</v>
      </c>
      <c r="V63" s="178">
        <f t="shared" si="13"/>
        <v>645.52919716305212</v>
      </c>
      <c r="W63" s="178">
        <f t="shared" si="13"/>
        <v>645.52577202055193</v>
      </c>
      <c r="X63" s="178">
        <f t="shared" si="13"/>
        <v>645.52674373520756</v>
      </c>
      <c r="Y63" s="178">
        <f t="shared" si="13"/>
        <v>645.52588744958246</v>
      </c>
      <c r="Z63" s="178">
        <f t="shared" si="13"/>
        <v>645.52613037824642</v>
      </c>
      <c r="AA63" s="178">
        <f t="shared" si="13"/>
        <v>645.52591630684014</v>
      </c>
      <c r="AB63" s="178">
        <f t="shared" si="13"/>
        <v>645.52597703900608</v>
      </c>
      <c r="AC63" s="178">
        <f t="shared" si="13"/>
        <v>645.5259235211546</v>
      </c>
      <c r="AD63" s="178">
        <f t="shared" si="13"/>
        <v>645.52593870419605</v>
      </c>
      <c r="AE63" s="178">
        <f t="shared" si="13"/>
        <v>645.52592532473318</v>
      </c>
      <c r="AF63" s="178">
        <f t="shared" si="13"/>
        <v>645.52592912049352</v>
      </c>
    </row>
    <row r="64" spans="1:32">
      <c r="A64" s="180" t="s">
        <v>313</v>
      </c>
      <c r="B64" s="179">
        <f>IF(B63&gt;0,-B63*$B$27,0)</f>
        <v>-1018.9166666666659</v>
      </c>
      <c r="C64" s="179">
        <f t="shared" ref="C64:AF64" si="14">IF(C63&gt;0,-C63*$B$27,0)</f>
        <v>-121.03611111111114</v>
      </c>
      <c r="D64" s="179">
        <f t="shared" si="14"/>
        <v>-375.76527777777767</v>
      </c>
      <c r="E64" s="179">
        <f t="shared" si="14"/>
        <v>-151.29513888888891</v>
      </c>
      <c r="F64" s="179">
        <f t="shared" si="14"/>
        <v>-214.97743055555554</v>
      </c>
      <c r="G64" s="179">
        <f t="shared" si="14"/>
        <v>-158.85989583333335</v>
      </c>
      <c r="H64" s="179">
        <f t="shared" si="14"/>
        <v>-174.78046875000001</v>
      </c>
      <c r="I64" s="179">
        <f t="shared" si="14"/>
        <v>-160.75108506944446</v>
      </c>
      <c r="J64" s="179">
        <f t="shared" si="14"/>
        <v>-164.73122829861111</v>
      </c>
      <c r="K64" s="179">
        <f t="shared" si="14"/>
        <v>-161.22388237847224</v>
      </c>
      <c r="L64" s="179">
        <f t="shared" si="14"/>
        <v>-162.2189181857639</v>
      </c>
      <c r="M64" s="179">
        <f t="shared" si="14"/>
        <v>-161.34208170572919</v>
      </c>
      <c r="N64" s="179">
        <f t="shared" si="14"/>
        <v>-161.59084065755209</v>
      </c>
      <c r="O64" s="179">
        <f t="shared" si="14"/>
        <v>-161.37163153754344</v>
      </c>
      <c r="P64" s="179">
        <f t="shared" si="14"/>
        <v>-161.43382127549916</v>
      </c>
      <c r="Q64" s="179">
        <f t="shared" si="14"/>
        <v>-161.37901899549698</v>
      </c>
      <c r="R64" s="179">
        <f t="shared" si="14"/>
        <v>-161.39456642998593</v>
      </c>
      <c r="S64" s="179">
        <f t="shared" si="14"/>
        <v>-161.38086585998536</v>
      </c>
      <c r="T64" s="179">
        <f t="shared" si="14"/>
        <v>-161.38475271860761</v>
      </c>
      <c r="U64" s="179">
        <f t="shared" si="14"/>
        <v>-161.38132757610745</v>
      </c>
      <c r="V64" s="179">
        <f t="shared" si="14"/>
        <v>-161.38229929076303</v>
      </c>
      <c r="W64" s="179">
        <f t="shared" si="14"/>
        <v>-161.38144300513798</v>
      </c>
      <c r="X64" s="179">
        <f t="shared" si="14"/>
        <v>-161.38168593380189</v>
      </c>
      <c r="Y64" s="179">
        <f t="shared" si="14"/>
        <v>-161.38147186239561</v>
      </c>
      <c r="Z64" s="179">
        <f t="shared" si="14"/>
        <v>-161.38153259456161</v>
      </c>
      <c r="AA64" s="179">
        <f t="shared" si="14"/>
        <v>-161.38147907671004</v>
      </c>
      <c r="AB64" s="179">
        <f t="shared" si="14"/>
        <v>-161.38149425975152</v>
      </c>
      <c r="AC64" s="179">
        <f t="shared" si="14"/>
        <v>-161.38148088028865</v>
      </c>
      <c r="AD64" s="179">
        <f t="shared" si="14"/>
        <v>-161.38148467604901</v>
      </c>
      <c r="AE64" s="179">
        <f t="shared" si="14"/>
        <v>-161.38148133118329</v>
      </c>
      <c r="AF64" s="179">
        <f t="shared" si="14"/>
        <v>-161.38148228012338</v>
      </c>
    </row>
    <row r="65" spans="1:32" ht="16.5" thickBot="1">
      <c r="A65" s="184" t="s">
        <v>338</v>
      </c>
      <c r="B65" s="185">
        <f t="shared" ref="B65:AF65" si="15">B63+B64</f>
        <v>3056.7499999999977</v>
      </c>
      <c r="C65" s="185">
        <f>C63+C64</f>
        <v>363.10833333333341</v>
      </c>
      <c r="D65" s="185">
        <f>D63+D64</f>
        <v>1127.2958333333331</v>
      </c>
      <c r="E65" s="185">
        <f t="shared" si="15"/>
        <v>453.88541666666674</v>
      </c>
      <c r="F65" s="185">
        <f t="shared" si="15"/>
        <v>644.93229166666663</v>
      </c>
      <c r="G65" s="185">
        <f t="shared" si="15"/>
        <v>476.57968750000009</v>
      </c>
      <c r="H65" s="185">
        <f t="shared" si="15"/>
        <v>524.34140625000009</v>
      </c>
      <c r="I65" s="185">
        <f t="shared" si="15"/>
        <v>482.25325520833337</v>
      </c>
      <c r="J65" s="186">
        <f t="shared" si="15"/>
        <v>494.19368489583337</v>
      </c>
      <c r="K65" s="185">
        <f t="shared" si="15"/>
        <v>483.67164713541672</v>
      </c>
      <c r="L65" s="185">
        <f t="shared" si="15"/>
        <v>486.65675455729172</v>
      </c>
      <c r="M65" s="185">
        <f t="shared" si="15"/>
        <v>484.02624511718756</v>
      </c>
      <c r="N65" s="185">
        <f t="shared" si="15"/>
        <v>484.77252197265625</v>
      </c>
      <c r="O65" s="185">
        <f t="shared" si="15"/>
        <v>484.11489461263034</v>
      </c>
      <c r="P65" s="185">
        <f t="shared" si="15"/>
        <v>484.30146382649747</v>
      </c>
      <c r="Q65" s="185">
        <f t="shared" si="15"/>
        <v>484.13705698649096</v>
      </c>
      <c r="R65" s="185">
        <f t="shared" si="15"/>
        <v>484.18369928995776</v>
      </c>
      <c r="S65" s="185">
        <f t="shared" si="15"/>
        <v>484.14259757995609</v>
      </c>
      <c r="T65" s="185">
        <f t="shared" si="15"/>
        <v>484.15425815582284</v>
      </c>
      <c r="U65" s="185">
        <f t="shared" si="15"/>
        <v>484.14398272832238</v>
      </c>
      <c r="V65" s="185">
        <f t="shared" si="15"/>
        <v>484.14689787228906</v>
      </c>
      <c r="W65" s="185">
        <f t="shared" si="15"/>
        <v>484.14432901541397</v>
      </c>
      <c r="X65" s="185">
        <f t="shared" si="15"/>
        <v>484.14505780140564</v>
      </c>
      <c r="Y65" s="185">
        <f t="shared" si="15"/>
        <v>484.14441558718681</v>
      </c>
      <c r="Z65" s="185">
        <f t="shared" si="15"/>
        <v>484.14459778368484</v>
      </c>
      <c r="AA65" s="185">
        <f t="shared" si="15"/>
        <v>484.14443723013011</v>
      </c>
      <c r="AB65" s="185">
        <f t="shared" si="15"/>
        <v>484.14448277925453</v>
      </c>
      <c r="AC65" s="185">
        <f t="shared" si="15"/>
        <v>484.14444264086592</v>
      </c>
      <c r="AD65" s="185">
        <f t="shared" si="15"/>
        <v>484.14445402814704</v>
      </c>
      <c r="AE65" s="185">
        <f t="shared" si="15"/>
        <v>484.14444399354988</v>
      </c>
      <c r="AF65" s="185">
        <f t="shared" si="15"/>
        <v>484.14444684037016</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339</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340</v>
      </c>
      <c r="B68" s="178">
        <f>B61</f>
        <v>4075.6666666666638</v>
      </c>
      <c r="C68" s="178">
        <f t="shared" ref="C68:AF68" si="16">C61</f>
        <v>484.14444444444456</v>
      </c>
      <c r="D68" s="178">
        <f t="shared" si="16"/>
        <v>1503.0611111111107</v>
      </c>
      <c r="E68" s="178">
        <f t="shared" si="16"/>
        <v>605.18055555555566</v>
      </c>
      <c r="F68" s="178">
        <f t="shared" si="16"/>
        <v>859.90972222222217</v>
      </c>
      <c r="G68" s="178">
        <f t="shared" si="16"/>
        <v>635.43958333333342</v>
      </c>
      <c r="H68" s="178">
        <f t="shared" si="16"/>
        <v>699.12187500000005</v>
      </c>
      <c r="I68" s="178">
        <f t="shared" si="16"/>
        <v>643.00434027777783</v>
      </c>
      <c r="J68" s="178">
        <f t="shared" si="16"/>
        <v>658.92491319444446</v>
      </c>
      <c r="K68" s="178">
        <f t="shared" si="16"/>
        <v>644.89552951388896</v>
      </c>
      <c r="L68" s="178">
        <f t="shared" si="16"/>
        <v>648.87567274305559</v>
      </c>
      <c r="M68" s="178">
        <f t="shared" si="16"/>
        <v>645.36832682291674</v>
      </c>
      <c r="N68" s="178">
        <f t="shared" si="16"/>
        <v>646.36336263020837</v>
      </c>
      <c r="O68" s="178">
        <f t="shared" si="16"/>
        <v>645.48652615017375</v>
      </c>
      <c r="P68" s="178">
        <f t="shared" si="16"/>
        <v>645.73528510199662</v>
      </c>
      <c r="Q68" s="178">
        <f t="shared" si="16"/>
        <v>645.51607598198791</v>
      </c>
      <c r="R68" s="178">
        <f t="shared" si="16"/>
        <v>645.57826571994372</v>
      </c>
      <c r="S68" s="178">
        <f t="shared" si="16"/>
        <v>645.52346343994145</v>
      </c>
      <c r="T68" s="178">
        <f t="shared" si="16"/>
        <v>645.53901087443046</v>
      </c>
      <c r="U68" s="178">
        <f t="shared" si="16"/>
        <v>645.52531030442981</v>
      </c>
      <c r="V68" s="178">
        <f t="shared" si="16"/>
        <v>645.52919716305212</v>
      </c>
      <c r="W68" s="178">
        <f t="shared" si="16"/>
        <v>645.52577202055193</v>
      </c>
      <c r="X68" s="178">
        <f t="shared" si="16"/>
        <v>645.52674373520756</v>
      </c>
      <c r="Y68" s="178">
        <f t="shared" si="16"/>
        <v>645.52588744958246</v>
      </c>
      <c r="Z68" s="178">
        <f t="shared" si="16"/>
        <v>645.52613037824642</v>
      </c>
      <c r="AA68" s="178">
        <f t="shared" si="16"/>
        <v>645.52591630684014</v>
      </c>
      <c r="AB68" s="178">
        <f t="shared" si="16"/>
        <v>645.52597703900608</v>
      </c>
      <c r="AC68" s="178">
        <f t="shared" si="16"/>
        <v>645.5259235211546</v>
      </c>
      <c r="AD68" s="178">
        <f t="shared" si="16"/>
        <v>645.52593870419605</v>
      </c>
      <c r="AE68" s="178">
        <f t="shared" si="16"/>
        <v>645.52592532473318</v>
      </c>
      <c r="AF68" s="189">
        <f t="shared" si="16"/>
        <v>645.52592912049352</v>
      </c>
    </row>
    <row r="69" spans="1:32">
      <c r="A69" s="180" t="s">
        <v>334</v>
      </c>
      <c r="B69" s="179">
        <f>-B60</f>
        <v>0</v>
      </c>
      <c r="C69" s="179">
        <f t="shared" ref="C69:AF69" si="17">-C60</f>
        <v>115.85555555555545</v>
      </c>
      <c r="D69" s="179">
        <f t="shared" si="17"/>
        <v>115.85555555555545</v>
      </c>
      <c r="E69" s="179">
        <f t="shared" si="17"/>
        <v>115.85555555555545</v>
      </c>
      <c r="F69" s="179">
        <f t="shared" si="17"/>
        <v>115.85555555555545</v>
      </c>
      <c r="G69" s="179">
        <f t="shared" si="17"/>
        <v>115.85555555555545</v>
      </c>
      <c r="H69" s="179">
        <f t="shared" si="17"/>
        <v>115.85555555555545</v>
      </c>
      <c r="I69" s="179">
        <f t="shared" si="17"/>
        <v>115.85555555555545</v>
      </c>
      <c r="J69" s="179">
        <f t="shared" si="17"/>
        <v>115.85555555555545</v>
      </c>
      <c r="K69" s="179">
        <f t="shared" si="17"/>
        <v>115.85555555555545</v>
      </c>
      <c r="L69" s="179">
        <f t="shared" si="17"/>
        <v>115.85555555555545</v>
      </c>
      <c r="M69" s="179">
        <f t="shared" si="17"/>
        <v>115.85555555555545</v>
      </c>
      <c r="N69" s="179">
        <f t="shared" si="17"/>
        <v>115.85555555555545</v>
      </c>
      <c r="O69" s="179">
        <f t="shared" si="17"/>
        <v>115.85555555555545</v>
      </c>
      <c r="P69" s="179">
        <f t="shared" si="17"/>
        <v>115.85555555555545</v>
      </c>
      <c r="Q69" s="179">
        <f t="shared" si="17"/>
        <v>115.85555555555545</v>
      </c>
      <c r="R69" s="179">
        <f t="shared" si="17"/>
        <v>115.85555555555545</v>
      </c>
      <c r="S69" s="179">
        <f t="shared" si="17"/>
        <v>115.85555555555545</v>
      </c>
      <c r="T69" s="179">
        <f t="shared" si="17"/>
        <v>115.85555555555545</v>
      </c>
      <c r="U69" s="179">
        <f t="shared" si="17"/>
        <v>115.85555555555545</v>
      </c>
      <c r="V69" s="179">
        <f t="shared" si="17"/>
        <v>115.85555555555545</v>
      </c>
      <c r="W69" s="179">
        <f t="shared" si="17"/>
        <v>115.85555555555545</v>
      </c>
      <c r="X69" s="179">
        <f t="shared" si="17"/>
        <v>115.85555555555545</v>
      </c>
      <c r="Y69" s="179">
        <f t="shared" si="17"/>
        <v>115.85555555555545</v>
      </c>
      <c r="Z69" s="179">
        <f t="shared" si="17"/>
        <v>115.85555555555545</v>
      </c>
      <c r="AA69" s="179">
        <f t="shared" si="17"/>
        <v>115.85555555555545</v>
      </c>
      <c r="AB69" s="179">
        <f t="shared" si="17"/>
        <v>115.85555555555545</v>
      </c>
      <c r="AC69" s="179">
        <f t="shared" si="17"/>
        <v>115.85555555555545</v>
      </c>
      <c r="AD69" s="179">
        <f t="shared" si="17"/>
        <v>115.85555555555545</v>
      </c>
      <c r="AE69" s="179">
        <f t="shared" si="17"/>
        <v>115.85555555555545</v>
      </c>
      <c r="AF69" s="190">
        <f t="shared" si="17"/>
        <v>115.85555555555545</v>
      </c>
    </row>
    <row r="70" spans="1:32">
      <c r="A70" s="180" t="s">
        <v>336</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313</v>
      </c>
      <c r="B71" s="179">
        <f>IF(SUM($B$64:B64)+SUM($A$71:A71)&gt;0,0,SUM($B$64:B64)-SUM($A$71:A71))</f>
        <v>-1018.9166666666659</v>
      </c>
      <c r="C71" s="179">
        <f>IF(SUM($B$64:C64)+SUM($A$71:B71)&gt;0,0,SUM($B$64:C64)-SUM($A$71:B71))</f>
        <v>-121.03611111111115</v>
      </c>
      <c r="D71" s="179">
        <f>IF(SUM($B$64:D64)+SUM($A$71:C71)&gt;0,0,SUM($B$64:D64)-SUM($A$71:C71))</f>
        <v>-375.76527777777756</v>
      </c>
      <c r="E71" s="179">
        <f>IF(SUM($B$64:E64)+SUM($A$71:D71)&gt;0,0,SUM($B$64:E64)-SUM($A$71:D71))</f>
        <v>-151.29513888888891</v>
      </c>
      <c r="F71" s="179">
        <f>IF(SUM($B$64:F64)+SUM($A$71:E71)&gt;0,0,SUM($B$64:F64)-SUM($A$71:E71))</f>
        <v>-214.97743055555543</v>
      </c>
      <c r="G71" s="179">
        <f>IF(SUM($B$64:G64)+SUM($A$71:F71)&gt;0,0,SUM($B$64:G64)-SUM($A$71:F71))</f>
        <v>-158.85989583333344</v>
      </c>
      <c r="H71" s="179">
        <f>IF(SUM($B$64:H64)+SUM($A$71:G71)&gt;0,0,SUM($B$64:H64)-SUM($A$71:G71))</f>
        <v>-174.78046874999995</v>
      </c>
      <c r="I71" s="179">
        <f>IF(SUM($B$64:I64)+SUM($A$71:H71)&gt;0,0,SUM($B$64:I64)-SUM($A$71:H71))</f>
        <v>-160.75108506944434</v>
      </c>
      <c r="J71" s="179">
        <f>IF(SUM($B$64:J64)+SUM($A$71:I71)&gt;0,0,SUM($B$64:J64)-SUM($A$71:I71))</f>
        <v>-164.73122829861131</v>
      </c>
      <c r="K71" s="179">
        <f>IF(SUM($B$64:K64)+SUM($A$71:J71)&gt;0,0,SUM($B$64:K64)-SUM($A$71:J71))</f>
        <v>-161.22388237847235</v>
      </c>
      <c r="L71" s="179">
        <f>IF(SUM($B$64:L64)+SUM($A$71:K71)&gt;0,0,SUM($B$64:L64)-SUM($A$71:K71))</f>
        <v>-162.21891818576387</v>
      </c>
      <c r="M71" s="179">
        <f>IF(SUM($B$64:M64)+SUM($A$71:L71)&gt;0,0,SUM($B$64:M64)-SUM($A$71:L71))</f>
        <v>-161.34208170572902</v>
      </c>
      <c r="N71" s="179">
        <f>IF(SUM($B$64:N64)+SUM($A$71:M71)&gt;0,0,SUM($B$64:N64)-SUM($A$71:M71))</f>
        <v>-161.59084065755223</v>
      </c>
      <c r="O71" s="179">
        <f>IF(SUM($B$64:O64)+SUM($A$71:N71)&gt;0,0,SUM($B$64:O64)-SUM($A$71:N71))</f>
        <v>-161.37163153754364</v>
      </c>
      <c r="P71" s="179">
        <f>IF(SUM($B$64:P64)+SUM($A$71:O71)&gt;0,0,SUM($B$64:P64)-SUM($A$71:O71))</f>
        <v>-161.43382127549921</v>
      </c>
      <c r="Q71" s="179">
        <f>IF(SUM($B$64:Q64)+SUM($A$71:P71)&gt;0,0,SUM($B$64:Q64)-SUM($A$71:P71))</f>
        <v>-161.37901899549706</v>
      </c>
      <c r="R71" s="179">
        <f>IF(SUM($B$64:R64)+SUM($A$71:Q71)&gt;0,0,SUM($B$64:R64)-SUM($A$71:Q71))</f>
        <v>-161.39456642998584</v>
      </c>
      <c r="S71" s="179">
        <f>IF(SUM($B$64:S64)+SUM($A$71:R71)&gt;0,0,SUM($B$64:S64)-SUM($A$71:R71))</f>
        <v>-161.38086585998553</v>
      </c>
      <c r="T71" s="179">
        <f>IF(SUM($B$64:T64)+SUM($A$71:S71)&gt;0,0,SUM($B$64:T64)-SUM($A$71:S71))</f>
        <v>-161.38475271860716</v>
      </c>
      <c r="U71" s="179">
        <f>IF(SUM($B$64:U64)+SUM($A$71:T71)&gt;0,0,SUM($B$64:U64)-SUM($A$71:T71))</f>
        <v>-161.38132757610765</v>
      </c>
      <c r="V71" s="179">
        <f>IF(SUM($B$64:V64)+SUM($A$71:U71)&gt;0,0,SUM($B$64:V64)-SUM($A$71:U71))</f>
        <v>-161.3822992907626</v>
      </c>
      <c r="W71" s="179">
        <f>IF(SUM($B$64:W64)+SUM($A$71:V71)&gt;0,0,SUM($B$64:W64)-SUM($A$71:V71))</f>
        <v>-161.38144300513795</v>
      </c>
      <c r="X71" s="179">
        <f>IF(SUM($B$64:X64)+SUM($A$71:W71)&gt;0,0,SUM($B$64:X64)-SUM($A$71:W71))</f>
        <v>-161.38168593380215</v>
      </c>
      <c r="Y71" s="179">
        <f>IF(SUM($B$64:Y64)+SUM($A$71:X71)&gt;0,0,SUM($B$64:Y64)-SUM($A$71:X71))</f>
        <v>-161.3814718623953</v>
      </c>
      <c r="Z71" s="179">
        <f>IF(SUM($B$64:Z64)+SUM($A$71:Y71)&gt;0,0,SUM($B$64:Z64)-SUM($A$71:Y71))</f>
        <v>-161.38153259456158</v>
      </c>
      <c r="AA71" s="179">
        <f>IF(SUM($B$64:AA64)+SUM($A$71:Z71)&gt;0,0,SUM($B$64:AA64)-SUM($A$71:Z71))</f>
        <v>-161.38147907671009</v>
      </c>
      <c r="AB71" s="179">
        <f>IF(SUM($B$64:AB64)+SUM($A$71:AA71)&gt;0,0,SUM($B$64:AB64)-SUM($A$71:AA71))</f>
        <v>-161.38149425975189</v>
      </c>
      <c r="AC71" s="179">
        <f>IF(SUM($B$64:AC64)+SUM($A$71:AB71)&gt;0,0,SUM($B$64:AC64)-SUM($A$71:AB71))</f>
        <v>-161.38148088028902</v>
      </c>
      <c r="AD71" s="179">
        <f>IF(SUM($B$64:AD64)+SUM($A$71:AC71)&gt;0,0,SUM($B$64:AD64)-SUM($A$71:AC71))</f>
        <v>-161.38148467604879</v>
      </c>
      <c r="AE71" s="179">
        <f>IF(SUM($B$64:AE64)+SUM($A$71:AD71)&gt;0,0,SUM($B$64:AE64)-SUM($A$71:AD71))</f>
        <v>-161.38148133118284</v>
      </c>
      <c r="AF71" s="190">
        <f>IF(SUM($B$64:AF64)+SUM($A$71:AE71)&gt;0,0,SUM($B$64:AF64)-SUM($A$71:AE71))</f>
        <v>-161.38148228012324</v>
      </c>
    </row>
    <row r="72" spans="1:32" s="191" customFormat="1">
      <c r="A72" s="181" t="s">
        <v>341</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342</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343</v>
      </c>
      <c r="B74" s="182">
        <f>-B14</f>
        <v>-3475.6666666666638</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344</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345</v>
      </c>
      <c r="B76" s="178">
        <f>B51+B64+B74</f>
        <v>-418.91666666666606</v>
      </c>
      <c r="C76" s="178">
        <f>C51+C64+C74</f>
        <v>478.96388888888885</v>
      </c>
      <c r="D76" s="178">
        <f>D51+D64+D74</f>
        <v>1243.1513888888885</v>
      </c>
      <c r="E76" s="178">
        <f t="shared" ref="E76:AF76" si="21">E51+E64+E74</f>
        <v>569.74097222222224</v>
      </c>
      <c r="F76" s="178">
        <f t="shared" si="21"/>
        <v>760.78784722222213</v>
      </c>
      <c r="G76" s="178">
        <f t="shared" si="21"/>
        <v>592.43524305555559</v>
      </c>
      <c r="H76" s="178">
        <f t="shared" si="21"/>
        <v>640.19696180555547</v>
      </c>
      <c r="I76" s="178">
        <f t="shared" si="21"/>
        <v>598.10881076388887</v>
      </c>
      <c r="J76" s="178">
        <f t="shared" si="21"/>
        <v>610.04924045138887</v>
      </c>
      <c r="K76" s="178">
        <f t="shared" si="21"/>
        <v>599.52720269097222</v>
      </c>
      <c r="L76" s="178">
        <f t="shared" si="21"/>
        <v>602.51231011284722</v>
      </c>
      <c r="M76" s="178">
        <f t="shared" si="21"/>
        <v>599.88180067274311</v>
      </c>
      <c r="N76" s="178">
        <f t="shared" si="21"/>
        <v>600.62807752821175</v>
      </c>
      <c r="O76" s="178">
        <f t="shared" si="21"/>
        <v>599.97045016818583</v>
      </c>
      <c r="P76" s="178">
        <f t="shared" si="21"/>
        <v>600.15701938205302</v>
      </c>
      <c r="Q76" s="178">
        <f t="shared" si="21"/>
        <v>599.99261254204646</v>
      </c>
      <c r="R76" s="178">
        <f t="shared" si="21"/>
        <v>600.03925484551326</v>
      </c>
      <c r="S76" s="178">
        <f t="shared" si="21"/>
        <v>599.99815313551153</v>
      </c>
      <c r="T76" s="178">
        <f t="shared" si="21"/>
        <v>600.00981371137834</v>
      </c>
      <c r="U76" s="178">
        <f t="shared" si="21"/>
        <v>599.99953828387788</v>
      </c>
      <c r="V76" s="178">
        <f t="shared" si="21"/>
        <v>600.00245342784456</v>
      </c>
      <c r="W76" s="178">
        <f t="shared" si="21"/>
        <v>599.99988457096947</v>
      </c>
      <c r="X76" s="178">
        <f t="shared" si="21"/>
        <v>600.00061335696114</v>
      </c>
      <c r="Y76" s="178">
        <f t="shared" si="21"/>
        <v>599.99997114274231</v>
      </c>
      <c r="Z76" s="178">
        <f t="shared" si="21"/>
        <v>600.00015333924034</v>
      </c>
      <c r="AA76" s="178">
        <f t="shared" si="21"/>
        <v>599.99999278568566</v>
      </c>
      <c r="AB76" s="178">
        <f t="shared" si="21"/>
        <v>600.00003833481003</v>
      </c>
      <c r="AC76" s="178">
        <f t="shared" si="21"/>
        <v>599.99999819642142</v>
      </c>
      <c r="AD76" s="178">
        <f t="shared" si="21"/>
        <v>600.00000958370254</v>
      </c>
      <c r="AE76" s="178">
        <f t="shared" si="21"/>
        <v>599.99999954910538</v>
      </c>
      <c r="AF76" s="178">
        <f t="shared" si="21"/>
        <v>600.00000239592566</v>
      </c>
    </row>
    <row r="77" spans="1:32" s="138" customFormat="1" ht="14.25">
      <c r="A77" s="183" t="s">
        <v>346</v>
      </c>
      <c r="B77" s="178">
        <f>SUM($B$76:B76)</f>
        <v>-418.91666666666606</v>
      </c>
      <c r="C77" s="178">
        <f>SUM($B$76:C76)</f>
        <v>60.047222222222786</v>
      </c>
      <c r="D77" s="178">
        <f>SUM($B$76:D76)</f>
        <v>1303.1986111111114</v>
      </c>
      <c r="E77" s="178">
        <f>SUM($B$76:E76)</f>
        <v>1872.9395833333338</v>
      </c>
      <c r="F77" s="178">
        <f>SUM($B$76:F76)</f>
        <v>2633.7274305555557</v>
      </c>
      <c r="G77" s="178">
        <f>SUM($B$76:G76)</f>
        <v>3226.1626736111111</v>
      </c>
      <c r="H77" s="178">
        <f>SUM($B$76:H76)</f>
        <v>3866.3596354166666</v>
      </c>
      <c r="I77" s="178">
        <f>SUM($B$76:I76)</f>
        <v>4464.4684461805555</v>
      </c>
      <c r="J77" s="178">
        <f>SUM($B$76:J76)</f>
        <v>5074.5176866319443</v>
      </c>
      <c r="K77" s="178">
        <f>SUM($B$76:K76)</f>
        <v>5674.0448893229168</v>
      </c>
      <c r="L77" s="178">
        <f>SUM($B$76:L76)</f>
        <v>6276.5571994357642</v>
      </c>
      <c r="M77" s="178">
        <f>SUM($B$76:M76)</f>
        <v>6876.4390001085076</v>
      </c>
      <c r="N77" s="178">
        <f>SUM($B$76:N76)</f>
        <v>7477.0670776367197</v>
      </c>
      <c r="O77" s="178">
        <f>SUM($B$76:O76)</f>
        <v>8077.037527804905</v>
      </c>
      <c r="P77" s="178">
        <f>SUM($B$76:P76)</f>
        <v>8677.1945471869585</v>
      </c>
      <c r="Q77" s="178">
        <f>SUM($B$76:Q76)</f>
        <v>9277.1871597290046</v>
      </c>
      <c r="R77" s="178">
        <f>SUM($B$76:R76)</f>
        <v>9877.2264145745175</v>
      </c>
      <c r="S77" s="178">
        <f>SUM($B$76:S76)</f>
        <v>10477.224567710029</v>
      </c>
      <c r="T77" s="178">
        <f>SUM($B$76:T76)</f>
        <v>11077.234381421407</v>
      </c>
      <c r="U77" s="178">
        <f>SUM($B$76:U76)</f>
        <v>11677.233919705286</v>
      </c>
      <c r="V77" s="178">
        <f>SUM($B$76:V76)</f>
        <v>12277.236373133132</v>
      </c>
      <c r="W77" s="178">
        <f>SUM($B$76:W76)</f>
        <v>12877.2362577041</v>
      </c>
      <c r="X77" s="178">
        <f>SUM($B$76:X76)</f>
        <v>13477.236871061061</v>
      </c>
      <c r="Y77" s="178">
        <f>SUM($B$76:Y76)</f>
        <v>14077.236842203803</v>
      </c>
      <c r="Z77" s="178">
        <f>SUM($B$76:Z76)</f>
        <v>14677.236995543044</v>
      </c>
      <c r="AA77" s="178">
        <f>SUM($B$76:AA76)</f>
        <v>15277.23698832873</v>
      </c>
      <c r="AB77" s="178">
        <f>SUM($B$76:AB76)</f>
        <v>15877.237026663541</v>
      </c>
      <c r="AC77" s="178">
        <f>SUM($B$76:AC76)</f>
        <v>16477.237024859962</v>
      </c>
      <c r="AD77" s="178">
        <f>SUM($B$76:AD76)</f>
        <v>17077.237034443664</v>
      </c>
      <c r="AE77" s="178">
        <f>SUM($B$76:AE76)</f>
        <v>17677.237033992769</v>
      </c>
      <c r="AF77" s="189">
        <f>SUM($B$76:AF76)</f>
        <v>18277.237036388695</v>
      </c>
    </row>
    <row r="78" spans="1:32">
      <c r="A78" s="180" t="s">
        <v>347</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348</v>
      </c>
      <c r="B79" s="178">
        <f>B76*B78</f>
        <v>-418.91666666666606</v>
      </c>
      <c r="C79" s="178">
        <f t="shared" ref="C79:AF79" si="23">C76*C78</f>
        <v>408.98632814353073</v>
      </c>
      <c r="D79" s="178">
        <f t="shared" si="23"/>
        <v>906.43372904194791</v>
      </c>
      <c r="E79" s="178">
        <f t="shared" si="23"/>
        <v>354.72803193719255</v>
      </c>
      <c r="F79" s="178">
        <f t="shared" si="23"/>
        <v>404.4712364851066</v>
      </c>
      <c r="G79" s="178">
        <f t="shared" si="23"/>
        <v>268.94964863485592</v>
      </c>
      <c r="H79" s="178">
        <f t="shared" si="23"/>
        <v>248.17025269520886</v>
      </c>
      <c r="I79" s="178">
        <f t="shared" si="23"/>
        <v>197.98046193621011</v>
      </c>
      <c r="J79" s="178">
        <f t="shared" si="23"/>
        <v>172.4300852530838</v>
      </c>
      <c r="K79" s="178">
        <f t="shared" si="23"/>
        <v>144.69817864918082</v>
      </c>
      <c r="L79" s="178">
        <f t="shared" si="23"/>
        <v>124.17269722400282</v>
      </c>
      <c r="M79" s="178">
        <f t="shared" si="23"/>
        <v>105.56790321096167</v>
      </c>
      <c r="N79" s="178">
        <f t="shared" si="23"/>
        <v>90.256369129623607</v>
      </c>
      <c r="O79" s="178">
        <f t="shared" si="23"/>
        <v>76.985353496250951</v>
      </c>
      <c r="P79" s="178">
        <f t="shared" si="23"/>
        <v>65.758084851912713</v>
      </c>
      <c r="Q79" s="178">
        <f t="shared" si="23"/>
        <v>56.135318163436438</v>
      </c>
      <c r="R79" s="178">
        <f t="shared" si="23"/>
        <v>47.937564698210572</v>
      </c>
      <c r="S79" s="178">
        <f t="shared" si="23"/>
        <v>40.930988859395583</v>
      </c>
      <c r="T79" s="178">
        <f t="shared" si="23"/>
        <v>34.951570597454484</v>
      </c>
      <c r="U79" s="178">
        <f t="shared" si="23"/>
        <v>29.844566678076301</v>
      </c>
      <c r="V79" s="178">
        <f t="shared" si="23"/>
        <v>25.484340944583749</v>
      </c>
      <c r="W79" s="178">
        <f t="shared" si="23"/>
        <v>21.760935731923688</v>
      </c>
      <c r="X79" s="178">
        <f t="shared" si="23"/>
        <v>18.581643039624272</v>
      </c>
      <c r="Y79" s="178">
        <f t="shared" si="23"/>
        <v>15.866811673343285</v>
      </c>
      <c r="Z79" s="178">
        <f t="shared" si="23"/>
        <v>13.548643575674769</v>
      </c>
      <c r="AA79" s="178">
        <f t="shared" si="23"/>
        <v>11.569157160109484</v>
      </c>
      <c r="AB79" s="178">
        <f t="shared" si="23"/>
        <v>9.8788814263380225</v>
      </c>
      <c r="AC79" s="178">
        <f t="shared" si="23"/>
        <v>8.4355569682071785</v>
      </c>
      <c r="AD79" s="178">
        <f t="shared" si="23"/>
        <v>7.2031057367465996</v>
      </c>
      <c r="AE79" s="178">
        <f t="shared" si="23"/>
        <v>6.1507178005972971</v>
      </c>
      <c r="AF79" s="189">
        <f t="shared" si="23"/>
        <v>5.2520859275728897</v>
      </c>
    </row>
    <row r="80" spans="1:32" s="138" customFormat="1" ht="14.25">
      <c r="A80" s="177" t="s">
        <v>349</v>
      </c>
      <c r="B80" s="178">
        <f>SUM($B$79:B79)</f>
        <v>-418.91666666666606</v>
      </c>
      <c r="C80" s="178">
        <f>SUM($B$79:C79)</f>
        <v>-9.9303385231353332</v>
      </c>
      <c r="D80" s="178">
        <f>SUM($B$79:D79)</f>
        <v>896.50339051881258</v>
      </c>
      <c r="E80" s="178">
        <f>SUM($B$79:E79)</f>
        <v>1251.231422456005</v>
      </c>
      <c r="F80" s="178">
        <f>SUM($B$79:F79)</f>
        <v>1655.7026589411116</v>
      </c>
      <c r="G80" s="178">
        <f>SUM($B$79:G79)</f>
        <v>1924.6523075759676</v>
      </c>
      <c r="H80" s="178">
        <f>SUM($B$79:H79)</f>
        <v>2172.8225602711764</v>
      </c>
      <c r="I80" s="178">
        <f>SUM($B$79:I79)</f>
        <v>2370.8030222073867</v>
      </c>
      <c r="J80" s="178">
        <f>SUM($B$79:J79)</f>
        <v>2543.2331074604704</v>
      </c>
      <c r="K80" s="178">
        <f>SUM($B$79:K79)</f>
        <v>2687.9312861096514</v>
      </c>
      <c r="L80" s="178">
        <f>SUM($B$79:L79)</f>
        <v>2812.103983333654</v>
      </c>
      <c r="M80" s="178">
        <f>SUM($B$79:M79)</f>
        <v>2917.6718865446155</v>
      </c>
      <c r="N80" s="178">
        <f>SUM($B$79:N79)</f>
        <v>3007.9282556742392</v>
      </c>
      <c r="O80" s="178">
        <f>SUM($B$79:O79)</f>
        <v>3084.91360917049</v>
      </c>
      <c r="P80" s="178">
        <f>SUM($B$79:P79)</f>
        <v>3150.6716940224028</v>
      </c>
      <c r="Q80" s="178">
        <f>SUM($B$79:Q79)</f>
        <v>3206.8070121858391</v>
      </c>
      <c r="R80" s="178">
        <f>SUM($B$79:R79)</f>
        <v>3254.7445768840498</v>
      </c>
      <c r="S80" s="178">
        <f>SUM($B$79:S79)</f>
        <v>3295.6755657434455</v>
      </c>
      <c r="T80" s="178">
        <f>SUM($B$79:T79)</f>
        <v>3330.6271363409001</v>
      </c>
      <c r="U80" s="178">
        <f>SUM($B$79:U79)</f>
        <v>3360.4717030189763</v>
      </c>
      <c r="V80" s="178">
        <f>SUM($B$79:V79)</f>
        <v>3385.9560439635602</v>
      </c>
      <c r="W80" s="178">
        <f>SUM($B$79:W79)</f>
        <v>3407.716979695484</v>
      </c>
      <c r="X80" s="178">
        <f>SUM($B$79:X79)</f>
        <v>3426.2986227351084</v>
      </c>
      <c r="Y80" s="178">
        <f>SUM($B$79:Y79)</f>
        <v>3442.1654344084518</v>
      </c>
      <c r="Z80" s="178">
        <f>SUM($B$79:Z79)</f>
        <v>3455.7140779841266</v>
      </c>
      <c r="AA80" s="178">
        <f>SUM($B$79:AA79)</f>
        <v>3467.2832351442362</v>
      </c>
      <c r="AB80" s="178">
        <f>SUM($B$79:AB79)</f>
        <v>3477.1621165705742</v>
      </c>
      <c r="AC80" s="178">
        <f>SUM($B$79:AC79)</f>
        <v>3485.5976735387812</v>
      </c>
      <c r="AD80" s="178">
        <f>SUM($B$79:AD79)</f>
        <v>3492.8007792755279</v>
      </c>
      <c r="AE80" s="178">
        <f>SUM($B$79:AE79)</f>
        <v>3498.9514970761252</v>
      </c>
      <c r="AF80" s="189">
        <f>SUM($B$79:AF79)</f>
        <v>3504.203583003698</v>
      </c>
    </row>
    <row r="81" spans="1:32" s="138" customFormat="1" ht="14.25">
      <c r="A81" s="177" t="s">
        <v>350</v>
      </c>
      <c r="B81" s="194">
        <f>IF((ISERR(IRR($B$76:B76))),0,IF(IRR($B$76:B76)&lt;0,0,IRR($B$76:B76)))</f>
        <v>0</v>
      </c>
      <c r="C81" s="194">
        <f>IF((ISERR(IRR($B$76:C76))),0,IF(IRR($B$76:C76)&lt;0,0,IRR($B$76:C76)))</f>
        <v>0.14333930110301871</v>
      </c>
      <c r="D81" s="194">
        <f>IF((ISERR(IRR($B$76:D76))),0,IF(IRR($B$76:D76)&lt;0,0,IRR($B$76:D76)))</f>
        <v>1.386702656899236</v>
      </c>
      <c r="E81" s="194">
        <f>IF((ISERR(IRR($B$76:E76))),0,IF(IRR($B$76:E76)&lt;0,0,IRR($B$76:E76)))</f>
        <v>1.5292369900415559</v>
      </c>
      <c r="F81" s="194">
        <f>IF((ISERR(IRR($B$76:F76))),0,IF(IRR($B$76:F76)&lt;0,0,IRR($B$76:F76)))</f>
        <v>1.5937127634352302</v>
      </c>
      <c r="G81" s="194">
        <f>IF((ISERR(IRR($B$76:G76))),0,IF(IRR($B$76:G76)&lt;0,0,IRR($B$76:G76)))</f>
        <v>1.6114821387176455</v>
      </c>
      <c r="H81" s="194">
        <f>IF((ISERR(IRR($B$76:H76))),0,IF(IRR($B$76:H76)&lt;0,0,IRR($B$76:H76)))</f>
        <v>1.6185797149644356</v>
      </c>
      <c r="I81" s="194">
        <f>IF((ISERR(IRR($B$76:I76))),0,IF(IRR($B$76:I76)&lt;0,0,IRR($B$76:I76)))</f>
        <v>1.6210692094837453</v>
      </c>
      <c r="J81" s="194">
        <f>IF((ISERR(IRR($B$76:J76))),0,IF(IRR($B$76:J76)&lt;0,0,IRR($B$76:J76)))</f>
        <v>1.6220307848334221</v>
      </c>
      <c r="K81" s="194">
        <f>IF((ISERR(IRR($B$76:K76))),0,IF(IRR($B$76:K76)&lt;0,0,IRR($B$76:K76)))</f>
        <v>1.6223899853054047</v>
      </c>
      <c r="L81" s="194">
        <f>IF((ISERR(IRR($B$76:L76))),0,IF(IRR($B$76:L76)&lt;0,0,IRR($B$76:L76)))</f>
        <v>1.6225274427286616</v>
      </c>
      <c r="M81" s="194">
        <f>IF((ISERR(IRR($B$76:M76))),0,IF(IRR($B$76:M76)&lt;0,0,IRR($B$76:M76)))</f>
        <v>1.6225795954196085</v>
      </c>
      <c r="N81" s="194">
        <f>IF((ISERR(IRR($B$76:N76))),0,IF(IRR($B$76:N76)&lt;0,0,IRR($B$76:N76)))</f>
        <v>1.622599500913007</v>
      </c>
      <c r="O81" s="194">
        <f>IF((ISERR(IRR($B$76:O76))),0,IF(IRR($B$76:O76)&lt;0,0,IRR($B$76:O76)))</f>
        <v>1.6226070817475935</v>
      </c>
      <c r="P81" s="194">
        <f>IF((ISERR(IRR($B$76:P76))),0,IF(IRR($B$76:P76)&lt;0,0,IRR($B$76:P76)))</f>
        <v>1.6226099730829255</v>
      </c>
      <c r="Q81" s="194">
        <f>IF((ISERR(IRR($B$76:Q76))),0,IF(IRR($B$76:Q76)&lt;0,0,IRR($B$76:Q76)))</f>
        <v>1.622611075224569</v>
      </c>
      <c r="R81" s="194">
        <f>IF((ISERR(IRR($B$76:R76))),0,IF(IRR($B$76:R76)&lt;0,0,IRR($B$76:R76)))</f>
        <v>1.6226114954998461</v>
      </c>
      <c r="S81" s="194">
        <f>IF((ISERR(IRR($B$76:S76))),0,IF(IRR($B$76:S76)&lt;0,0,IRR($B$76:S76)))</f>
        <v>1.6226116557390304</v>
      </c>
      <c r="T81" s="194">
        <f>IF((ISERR(IRR($B$76:T76))),0,IF(IRR($B$76:T76)&lt;0,0,IRR($B$76:T76)))</f>
        <v>1.6226117168392262</v>
      </c>
      <c r="U81" s="194">
        <f>IF((ISERR(IRR($B$76:U76))),0,IF(IRR($B$76:U76)&lt;0,0,IRR($B$76:U76)))</f>
        <v>1.6226117401362761</v>
      </c>
      <c r="V81" s="194">
        <f>IF((ISERR(IRR($B$76:V76))),0,IF(IRR($B$76:V76)&lt;0,0,IRR($B$76:V76)))</f>
        <v>1.6226117490194647</v>
      </c>
      <c r="W81" s="194">
        <f>IF((ISERR(IRR($B$76:W76))),0,IF(IRR($B$76:W76)&lt;0,0,IRR($B$76:W76)))</f>
        <v>1.6226117524066017</v>
      </c>
      <c r="X81" s="194">
        <f>IF((ISERR(IRR($B$76:X76))),0,IF(IRR($B$76:X76)&lt;0,0,IRR($B$76:X76)))</f>
        <v>1.6226117536981124</v>
      </c>
      <c r="Y81" s="194">
        <f>IF((ISERR(IRR($B$76:Y76))),0,IF(IRR($B$76:Y76)&lt;0,0,IRR($B$76:Y76)))</f>
        <v>1.6226117541905596</v>
      </c>
      <c r="Z81" s="194">
        <f>IF((ISERR(IRR($B$76:Z76))),0,IF(IRR($B$76:Z76)&lt;0,0,IRR($B$76:Z76)))</f>
        <v>1.6226117543783225</v>
      </c>
      <c r="AA81" s="194">
        <f>IF((ISERR(IRR($B$76:AA76))),0,IF(IRR($B$76:AA76)&lt;0,0,IRR($B$76:AA76)))</f>
        <v>1.6226117544499072</v>
      </c>
      <c r="AB81" s="194">
        <f>IF((ISERR(IRR($B$76:AB76))),0,IF(IRR($B$76:AB76)&lt;0,0,IRR($B$76:AB76)))</f>
        <v>1.6226117544771907</v>
      </c>
      <c r="AC81" s="194">
        <f>IF((ISERR(IRR($B$76:AC76))),0,IF(IRR($B$76:AC76)&lt;0,0,IRR($B$76:AC76)))</f>
        <v>1.622611754487578</v>
      </c>
      <c r="AD81" s="194">
        <f>IF((ISERR(IRR($B$76:AD76))),0,IF(IRR($B$76:AD76)&lt;0,0,IRR($B$76:AD76)))</f>
        <v>1.6226117544915197</v>
      </c>
      <c r="AE81" s="194">
        <f>IF((ISERR(IRR($B$76:AE76))),0,IF(IRR($B$76:AE76)&lt;0,0,IRR($B$76:AE76)))</f>
        <v>1.6226117544929999</v>
      </c>
      <c r="AF81" s="195">
        <f>IF((ISERR(IRR($B$76:AF76))),0,IF(IRR($B$76:AF76)&lt;0,0,IRR($B$76:AF76)))</f>
        <v>1.6226117544935372</v>
      </c>
    </row>
    <row r="82" spans="1:32" s="138" customFormat="1" ht="14.25">
      <c r="A82" s="177" t="s">
        <v>351</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6" t="s">
        <v>487</v>
      </c>
      <c r="B83" s="196">
        <f>IFERROR(MATCH(-1,B82:AF82),0)</f>
        <v>1</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7" t="s">
        <v>488</v>
      </c>
      <c r="B84" s="238">
        <f ca="1">IFERROR(IF(B83=0,IFERROR(IF(-B74/(B59+B64)=0,0.01,-B74/(B59+B64)),0.01),-OFFSET(B77,0,B83-1)/(-OFFSET(B77,0,B83-1)+OFFSET(B77,0,B83))),0)</f>
        <v>0.87463100326514875</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8" customFormat="1" ht="14.25">
      <c r="A85" s="239" t="s">
        <v>352</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8" customFormat="1" ht="15">
      <c r="A86" s="236" t="s">
        <v>487</v>
      </c>
      <c r="B86" s="196">
        <f>IFERROR(MATCH(-1,B85:AF85),0)</f>
        <v>2</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0" t="s">
        <v>488</v>
      </c>
      <c r="B87" s="186">
        <f ca="1">IFERROR(IF(B86=0,IFERROR(IF(-B74/(B59+B64)=0,0.01,-B74/(B59+B64)),0.01),-OFFSET(B80,0,B86-1)/(-OFFSET(B80,0,B86-1)+OFFSET(B80,0,B86))),0)</f>
        <v>1.0955393874885007E-2</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1">
        <f>B15</f>
        <v>2026</v>
      </c>
      <c r="C89" s="197">
        <f>B89+1</f>
        <v>2027</v>
      </c>
      <c r="D89" s="197">
        <f t="shared" ref="D89:Q89" si="26">C89+1</f>
        <v>2028</v>
      </c>
      <c r="E89" s="197">
        <f t="shared" si="26"/>
        <v>2029</v>
      </c>
      <c r="F89" s="197">
        <f t="shared" si="26"/>
        <v>2030</v>
      </c>
      <c r="G89" s="197">
        <f t="shared" si="26"/>
        <v>2031</v>
      </c>
      <c r="H89" s="197">
        <f t="shared" si="26"/>
        <v>2032</v>
      </c>
      <c r="I89" s="197">
        <f t="shared" si="26"/>
        <v>2033</v>
      </c>
      <c r="J89" s="197">
        <f t="shared" si="26"/>
        <v>2034</v>
      </c>
      <c r="K89" s="197">
        <f t="shared" si="26"/>
        <v>2035</v>
      </c>
      <c r="L89" s="197">
        <f t="shared" si="26"/>
        <v>2036</v>
      </c>
      <c r="M89" s="197">
        <f t="shared" si="26"/>
        <v>2037</v>
      </c>
      <c r="N89" s="197">
        <f t="shared" si="26"/>
        <v>2038</v>
      </c>
      <c r="O89" s="197">
        <f t="shared" si="26"/>
        <v>2039</v>
      </c>
      <c r="P89" s="197">
        <f t="shared" si="26"/>
        <v>2040</v>
      </c>
      <c r="Q89" s="197">
        <f t="shared" si="26"/>
        <v>2041</v>
      </c>
    </row>
    <row r="90" spans="1:32" s="197" customFormat="1" ht="36.75" customHeight="1">
      <c r="A90" s="197" t="s">
        <v>353</v>
      </c>
      <c r="B90" s="242">
        <f>B77</f>
        <v>-418.91666666666606</v>
      </c>
      <c r="C90" s="242">
        <f t="shared" ref="C90:Q90" si="27">C77</f>
        <v>60.047222222222786</v>
      </c>
      <c r="D90" s="242">
        <f t="shared" si="27"/>
        <v>1303.1986111111114</v>
      </c>
      <c r="E90" s="242">
        <f t="shared" si="27"/>
        <v>1872.9395833333338</v>
      </c>
      <c r="F90" s="242">
        <f t="shared" si="27"/>
        <v>2633.7274305555557</v>
      </c>
      <c r="G90" s="242">
        <f t="shared" si="27"/>
        <v>3226.1626736111111</v>
      </c>
      <c r="H90" s="242">
        <f t="shared" si="27"/>
        <v>3866.3596354166666</v>
      </c>
      <c r="I90" s="242">
        <f t="shared" si="27"/>
        <v>4464.4684461805555</v>
      </c>
      <c r="J90" s="242">
        <f t="shared" si="27"/>
        <v>5074.5176866319443</v>
      </c>
      <c r="K90" s="242">
        <f t="shared" si="27"/>
        <v>5674.0448893229168</v>
      </c>
      <c r="L90" s="242">
        <f t="shared" si="27"/>
        <v>6276.5571994357642</v>
      </c>
      <c r="M90" s="242">
        <f t="shared" si="27"/>
        <v>6876.4390001085076</v>
      </c>
      <c r="N90" s="242">
        <f t="shared" si="27"/>
        <v>7477.0670776367197</v>
      </c>
      <c r="O90" s="242">
        <f t="shared" si="27"/>
        <v>8077.037527804905</v>
      </c>
      <c r="P90" s="242">
        <f t="shared" si="27"/>
        <v>8677.1945471869585</v>
      </c>
      <c r="Q90" s="242">
        <f t="shared" si="27"/>
        <v>9277.1871597290046</v>
      </c>
    </row>
    <row r="91" spans="1:32" s="197" customFormat="1" ht="36.75" customHeight="1"/>
    <row r="92" spans="1:32" s="197" customFormat="1" ht="36.75" customHeight="1">
      <c r="A92" s="197" t="s">
        <v>354</v>
      </c>
      <c r="B92" s="242">
        <f>B80</f>
        <v>-418.91666666666606</v>
      </c>
      <c r="C92" s="242">
        <f t="shared" ref="C92:Q92" si="28">C80</f>
        <v>-9.9303385231353332</v>
      </c>
      <c r="D92" s="242">
        <f t="shared" si="28"/>
        <v>896.50339051881258</v>
      </c>
      <c r="E92" s="242">
        <f t="shared" si="28"/>
        <v>1251.231422456005</v>
      </c>
      <c r="F92" s="242">
        <f t="shared" si="28"/>
        <v>1655.7026589411116</v>
      </c>
      <c r="G92" s="242">
        <f t="shared" si="28"/>
        <v>1924.6523075759676</v>
      </c>
      <c r="H92" s="242">
        <f t="shared" si="28"/>
        <v>2172.8225602711764</v>
      </c>
      <c r="I92" s="242">
        <f t="shared" si="28"/>
        <v>2370.8030222073867</v>
      </c>
      <c r="J92" s="242">
        <f t="shared" si="28"/>
        <v>2543.2331074604704</v>
      </c>
      <c r="K92" s="242">
        <f t="shared" si="28"/>
        <v>2687.9312861096514</v>
      </c>
      <c r="L92" s="242">
        <f t="shared" si="28"/>
        <v>2812.103983333654</v>
      </c>
      <c r="M92" s="242">
        <f t="shared" si="28"/>
        <v>2917.6718865446155</v>
      </c>
      <c r="N92" s="242">
        <f t="shared" si="28"/>
        <v>3007.9282556742392</v>
      </c>
      <c r="O92" s="242">
        <f t="shared" si="28"/>
        <v>3084.91360917049</v>
      </c>
      <c r="P92" s="242">
        <f t="shared" si="28"/>
        <v>3150.6716940224028</v>
      </c>
      <c r="Q92" s="242">
        <f t="shared" si="28"/>
        <v>3206.8070121858391</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ЭN232704_35</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 xml:space="preserve">Строительство КЛ-10 кВ от КТП-8А до КТП-14, г.Камешково (0,5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22">
        <v>1</v>
      </c>
      <c r="B24" s="223">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250" t="s">
        <v>455</v>
      </c>
      <c r="C26" s="225">
        <v>46037</v>
      </c>
      <c r="D26" s="225">
        <v>46067</v>
      </c>
      <c r="E26" s="225">
        <v>46037</v>
      </c>
      <c r="F26" s="225">
        <v>46067</v>
      </c>
      <c r="G26" s="96" t="s">
        <v>220</v>
      </c>
      <c r="H26" s="96" t="s">
        <v>220</v>
      </c>
      <c r="I26" s="96" t="s">
        <v>220</v>
      </c>
      <c r="J26" s="119" t="s">
        <v>220</v>
      </c>
    </row>
    <row r="27" spans="1:10" ht="31.5">
      <c r="A27" s="118" t="s">
        <v>146</v>
      </c>
      <c r="B27" s="250" t="s">
        <v>174</v>
      </c>
      <c r="C27" s="225">
        <v>46067</v>
      </c>
      <c r="D27" s="225">
        <v>46074</v>
      </c>
      <c r="E27" s="225">
        <v>46067</v>
      </c>
      <c r="F27" s="225">
        <v>46074</v>
      </c>
      <c r="G27" s="96" t="s">
        <v>220</v>
      </c>
      <c r="H27" s="96" t="s">
        <v>220</v>
      </c>
      <c r="I27" s="96" t="s">
        <v>220</v>
      </c>
      <c r="J27" s="119" t="s">
        <v>220</v>
      </c>
    </row>
    <row r="28" spans="1:10" ht="31.5">
      <c r="A28" s="118" t="s">
        <v>145</v>
      </c>
      <c r="B28" s="250" t="s">
        <v>456</v>
      </c>
      <c r="C28" s="225">
        <v>46074</v>
      </c>
      <c r="D28" s="225">
        <v>46134</v>
      </c>
      <c r="E28" s="225">
        <v>46074</v>
      </c>
      <c r="F28" s="225">
        <v>46134</v>
      </c>
      <c r="G28" s="96" t="s">
        <v>220</v>
      </c>
      <c r="H28" s="96" t="s">
        <v>220</v>
      </c>
      <c r="I28" s="96" t="s">
        <v>220</v>
      </c>
      <c r="J28" s="119" t="s">
        <v>220</v>
      </c>
    </row>
    <row r="29" spans="1:10" ht="31.5">
      <c r="A29" s="118" t="s">
        <v>144</v>
      </c>
      <c r="B29" s="250" t="s">
        <v>457</v>
      </c>
      <c r="C29" s="225">
        <v>46134</v>
      </c>
      <c r="D29" s="225">
        <v>46142</v>
      </c>
      <c r="E29" s="225">
        <v>46134</v>
      </c>
      <c r="F29" s="225">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251" t="s">
        <v>458</v>
      </c>
      <c r="C31" s="225">
        <v>46143</v>
      </c>
      <c r="D31" s="225">
        <v>46173</v>
      </c>
      <c r="E31" s="225">
        <v>46143</v>
      </c>
      <c r="F31" s="225">
        <v>46173</v>
      </c>
      <c r="G31" s="96" t="s">
        <v>220</v>
      </c>
      <c r="H31" s="96">
        <v>0</v>
      </c>
      <c r="I31" s="96" t="s">
        <v>220</v>
      </c>
      <c r="J31" s="119" t="s">
        <v>220</v>
      </c>
    </row>
    <row r="32" spans="1:10" ht="47.25">
      <c r="A32" s="118" t="s">
        <v>141</v>
      </c>
      <c r="B32" s="251" t="s">
        <v>459</v>
      </c>
      <c r="C32" s="225">
        <v>46134</v>
      </c>
      <c r="D32" s="225">
        <v>46164</v>
      </c>
      <c r="E32" s="225">
        <v>46134</v>
      </c>
      <c r="F32" s="225">
        <v>46164</v>
      </c>
      <c r="G32" s="96">
        <v>0</v>
      </c>
      <c r="H32" s="96">
        <v>0</v>
      </c>
      <c r="I32" s="96" t="s">
        <v>220</v>
      </c>
      <c r="J32" s="119" t="s">
        <v>220</v>
      </c>
    </row>
    <row r="33" spans="1:10" ht="31.5">
      <c r="A33" s="118" t="s">
        <v>460</v>
      </c>
      <c r="B33" s="251" t="s">
        <v>461</v>
      </c>
      <c r="C33" s="225">
        <v>46164</v>
      </c>
      <c r="D33" s="225">
        <v>46171</v>
      </c>
      <c r="E33" s="225">
        <v>46164</v>
      </c>
      <c r="F33" s="225">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251" t="s">
        <v>462</v>
      </c>
      <c r="C35" s="225">
        <v>46171</v>
      </c>
      <c r="D35" s="225">
        <v>46265</v>
      </c>
      <c r="E35" s="225">
        <v>46171</v>
      </c>
      <c r="F35" s="225">
        <v>46265</v>
      </c>
      <c r="G35" s="96" t="s">
        <v>220</v>
      </c>
      <c r="H35" s="96">
        <v>0</v>
      </c>
      <c r="I35" s="96" t="s">
        <v>220</v>
      </c>
      <c r="J35" s="119" t="s">
        <v>220</v>
      </c>
    </row>
    <row r="36" spans="1:10">
      <c r="A36" s="118" t="s">
        <v>139</v>
      </c>
      <c r="B36" s="251" t="s">
        <v>463</v>
      </c>
      <c r="C36" s="225">
        <v>46249</v>
      </c>
      <c r="D36" s="225">
        <v>46265</v>
      </c>
      <c r="E36" s="225">
        <v>46249</v>
      </c>
      <c r="F36" s="225">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251" t="s">
        <v>464</v>
      </c>
      <c r="C38" s="225">
        <v>46235</v>
      </c>
      <c r="D38" s="225">
        <v>46356</v>
      </c>
      <c r="E38" s="225">
        <v>46235</v>
      </c>
      <c r="F38" s="225">
        <v>46356</v>
      </c>
      <c r="G38" s="96" t="s">
        <v>220</v>
      </c>
      <c r="H38" s="96">
        <v>0</v>
      </c>
      <c r="I38" s="96" t="s">
        <v>220</v>
      </c>
      <c r="J38" s="119" t="s">
        <v>220</v>
      </c>
    </row>
    <row r="39" spans="1:10">
      <c r="A39" s="118" t="s">
        <v>136</v>
      </c>
      <c r="B39" s="251" t="s">
        <v>465</v>
      </c>
      <c r="C39" s="225">
        <v>46235</v>
      </c>
      <c r="D39" s="225">
        <v>46386</v>
      </c>
      <c r="E39" s="225">
        <v>46235</v>
      </c>
      <c r="F39" s="225">
        <v>46386</v>
      </c>
      <c r="G39" s="96" t="s">
        <v>220</v>
      </c>
      <c r="H39" s="96">
        <v>0</v>
      </c>
      <c r="I39" s="96" t="s">
        <v>220</v>
      </c>
      <c r="J39" s="119"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 zoomScale="70" zoomScaleNormal="70" zoomScaleSheetLayoutView="70" workbookViewId="0">
      <selection activeCell="J56" sqref="J56"/>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ЭN232704_35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КЛ-10 кВ от КТП-8А до КТП-14, г.Камешково (0,5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0" t="s">
        <v>134</v>
      </c>
      <c r="C20" s="307" t="s">
        <v>133</v>
      </c>
      <c r="D20" s="307"/>
      <c r="E20" s="309" t="s">
        <v>132</v>
      </c>
      <c r="F20" s="309"/>
      <c r="G20" s="310" t="s">
        <v>281</v>
      </c>
      <c r="H20" s="315" t="s">
        <v>223</v>
      </c>
      <c r="I20" s="316"/>
      <c r="J20" s="316"/>
      <c r="K20" s="316"/>
      <c r="L20" s="315" t="s">
        <v>280</v>
      </c>
      <c r="M20" s="316"/>
      <c r="N20" s="316"/>
      <c r="O20" s="316"/>
      <c r="P20" s="315" t="s">
        <v>288</v>
      </c>
      <c r="Q20" s="316"/>
      <c r="R20" s="316"/>
      <c r="S20" s="316"/>
      <c r="T20" s="315" t="s">
        <v>286</v>
      </c>
      <c r="U20" s="316"/>
      <c r="V20" s="316"/>
      <c r="W20" s="316"/>
      <c r="X20" s="326" t="s">
        <v>131</v>
      </c>
      <c r="Y20" s="327"/>
    </row>
    <row r="21" spans="1:25" ht="99.75" customHeight="1">
      <c r="A21" s="322"/>
      <c r="B21" s="311"/>
      <c r="C21" s="308"/>
      <c r="D21" s="308"/>
      <c r="E21" s="324"/>
      <c r="F21" s="324"/>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8"/>
      <c r="Y21" s="329"/>
    </row>
    <row r="22" spans="1:25" ht="89.25" customHeight="1">
      <c r="A22" s="323"/>
      <c r="B22" s="302"/>
      <c r="C22" s="120" t="s">
        <v>0</v>
      </c>
      <c r="D22" s="120" t="s">
        <v>283</v>
      </c>
      <c r="E22" s="120" t="s">
        <v>279</v>
      </c>
      <c r="F22" s="120" t="s">
        <v>466</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283</v>
      </c>
    </row>
    <row r="23" spans="1:25" ht="19.5" customHeight="1">
      <c r="A23" s="222">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48</v>
      </c>
      <c r="Y23" s="223">
        <v>49</v>
      </c>
    </row>
    <row r="24" spans="1:25" ht="47.25" customHeight="1">
      <c r="A24" s="122">
        <v>1</v>
      </c>
      <c r="B24" s="123" t="s">
        <v>129</v>
      </c>
      <c r="C24" s="124">
        <f>SUM(C25:C29)</f>
        <v>4.1707999999999998</v>
      </c>
      <c r="D24" s="124">
        <f>SUM(D25:D29)</f>
        <v>4.2403133333333329</v>
      </c>
      <c r="E24" s="124">
        <f t="shared" ref="E24:J24" si="0">SUM(E25:E29)</f>
        <v>4.1707999999999998</v>
      </c>
      <c r="F24" s="124">
        <f t="shared" si="0"/>
        <v>4.2403133333333329</v>
      </c>
      <c r="G24" s="124">
        <v>0</v>
      </c>
      <c r="H24" s="124">
        <f t="shared" si="0"/>
        <v>4.1707999999999998</v>
      </c>
      <c r="I24" s="124" t="s">
        <v>289</v>
      </c>
      <c r="J24" s="124">
        <f t="shared" si="0"/>
        <v>4.2403133333333329</v>
      </c>
      <c r="K24" s="124" t="s">
        <v>289</v>
      </c>
      <c r="L24" s="124">
        <v>0</v>
      </c>
      <c r="M24" s="124" t="s">
        <v>220</v>
      </c>
      <c r="N24" s="124">
        <v>0</v>
      </c>
      <c r="O24" s="124" t="s">
        <v>220</v>
      </c>
      <c r="P24" s="124">
        <v>0</v>
      </c>
      <c r="Q24" s="124" t="s">
        <v>220</v>
      </c>
      <c r="R24" s="124">
        <v>0</v>
      </c>
      <c r="S24" s="124" t="s">
        <v>220</v>
      </c>
      <c r="T24" s="124">
        <v>0</v>
      </c>
      <c r="U24" s="124" t="s">
        <v>220</v>
      </c>
      <c r="V24" s="124">
        <v>0</v>
      </c>
      <c r="W24" s="124" t="s">
        <v>220</v>
      </c>
      <c r="X24" s="124">
        <f>IF(SUM(H24,L24,P24,T24)=0,"нд",SUM(H24,L24,P24,T24))</f>
        <v>4.1707999999999998</v>
      </c>
      <c r="Y24" s="124">
        <f>IF(SUM(J24,N24,R24,V24)=0,"нд",SUM(J24,N24,R24,V24))</f>
        <v>4.2403133333333329</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6" t="str">
        <f t="shared" ref="X25:X26" si="1">IF(SUM(H25,L25,P25,T25)=0,"нд",SUM(H25,L25,P25,T25))</f>
        <v>нд</v>
      </c>
      <c r="Y25" s="226"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6" t="str">
        <f t="shared" si="1"/>
        <v>нд</v>
      </c>
      <c r="Y26" s="226" t="str">
        <f t="shared" si="2"/>
        <v>нд</v>
      </c>
    </row>
    <row r="27" spans="1:25" ht="31.5">
      <c r="A27" s="125" t="s">
        <v>124</v>
      </c>
      <c r="B27" s="23" t="s">
        <v>173</v>
      </c>
      <c r="C27" s="98">
        <v>4.1707999999999998</v>
      </c>
      <c r="D27" s="98">
        <v>4.2403133333333329</v>
      </c>
      <c r="E27" s="98">
        <v>4.1707999999999998</v>
      </c>
      <c r="F27" s="98">
        <v>4.2403133333333329</v>
      </c>
      <c r="G27" s="98">
        <v>0</v>
      </c>
      <c r="H27" s="98">
        <v>4.1707999999999998</v>
      </c>
      <c r="I27" s="98" t="s">
        <v>289</v>
      </c>
      <c r="J27" s="98">
        <v>4.2403133333333329</v>
      </c>
      <c r="K27" s="98" t="s">
        <v>289</v>
      </c>
      <c r="L27" s="98">
        <v>0</v>
      </c>
      <c r="M27" s="98" t="s">
        <v>220</v>
      </c>
      <c r="N27" s="98">
        <v>0</v>
      </c>
      <c r="O27" s="98" t="s">
        <v>220</v>
      </c>
      <c r="P27" s="98">
        <v>0</v>
      </c>
      <c r="Q27" s="98" t="s">
        <v>220</v>
      </c>
      <c r="R27" s="98">
        <v>0</v>
      </c>
      <c r="S27" s="98" t="s">
        <v>220</v>
      </c>
      <c r="T27" s="98">
        <v>0</v>
      </c>
      <c r="U27" s="98" t="s">
        <v>220</v>
      </c>
      <c r="V27" s="98">
        <v>0</v>
      </c>
      <c r="W27" s="98" t="s">
        <v>220</v>
      </c>
      <c r="X27" s="226">
        <f>IF(SUM(H27,L27,P27,T27)=0,"нд",SUM(H27,L27,P27,T27))</f>
        <v>4.1707999999999998</v>
      </c>
      <c r="Y27" s="226">
        <f>IF(SUM(J27,N27,R27,V27)=0,"нд",SUM(J27,N27,R27,V27))</f>
        <v>4.2403133333333329</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6" t="str">
        <f t="shared" ref="X28:X29" si="3">IF(SUM(H28,L28,P28,T28)=0,"нд",SUM(H28,L28,P28,T28))</f>
        <v>нд</v>
      </c>
      <c r="Y28" s="226"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6" t="str">
        <f t="shared" si="3"/>
        <v>нд</v>
      </c>
      <c r="Y29" s="226" t="str">
        <f t="shared" si="4"/>
        <v>нд</v>
      </c>
    </row>
    <row r="30" spans="1:25" ht="47.25">
      <c r="A30" s="122" t="s">
        <v>59</v>
      </c>
      <c r="B30" s="123" t="s">
        <v>119</v>
      </c>
      <c r="C30" s="124">
        <f>SUM(C31:C32)</f>
        <v>3.4756666666666667</v>
      </c>
      <c r="D30" s="124">
        <f t="shared" ref="D30:F30" si="5">SUM(D31:D32)</f>
        <v>3.4756666666666667</v>
      </c>
      <c r="E30" s="124">
        <f t="shared" si="5"/>
        <v>3.4756666666666667</v>
      </c>
      <c r="F30" s="124">
        <f t="shared" si="5"/>
        <v>3.4756666666666667</v>
      </c>
      <c r="G30" s="124">
        <v>0</v>
      </c>
      <c r="H30" s="124">
        <f>SUM(H31:H32)</f>
        <v>3.4756666666666667</v>
      </c>
      <c r="I30" s="124" t="s">
        <v>289</v>
      </c>
      <c r="J30" s="124">
        <f t="shared" ref="J30" si="6">SUM(J31:J32)</f>
        <v>3.4756666666666667</v>
      </c>
      <c r="K30" s="124" t="s">
        <v>289</v>
      </c>
      <c r="L30" s="124">
        <v>0</v>
      </c>
      <c r="M30" s="124" t="s">
        <v>220</v>
      </c>
      <c r="N30" s="124">
        <v>0</v>
      </c>
      <c r="O30" s="124" t="s">
        <v>220</v>
      </c>
      <c r="P30" s="124">
        <v>0</v>
      </c>
      <c r="Q30" s="124" t="s">
        <v>220</v>
      </c>
      <c r="R30" s="124">
        <v>0</v>
      </c>
      <c r="S30" s="124" t="s">
        <v>220</v>
      </c>
      <c r="T30" s="124">
        <v>0</v>
      </c>
      <c r="U30" s="124" t="s">
        <v>220</v>
      </c>
      <c r="V30" s="124">
        <v>0</v>
      </c>
      <c r="W30" s="124" t="s">
        <v>220</v>
      </c>
      <c r="X30" s="124">
        <f>IF(SUM(H30,L30,P30,T30)=0,"нд",SUM(H30,L30,P30,T30))</f>
        <v>3.4756666666666667</v>
      </c>
      <c r="Y30" s="124">
        <f>IF(SUM(J30,N30,R30,V30)=0,"нд",SUM(J30,N30,R30,V30))</f>
        <v>3.4756666666666667</v>
      </c>
    </row>
    <row r="31" spans="1:25">
      <c r="A31" s="126" t="s">
        <v>118</v>
      </c>
      <c r="B31" s="23" t="s">
        <v>117</v>
      </c>
      <c r="C31" s="98">
        <v>0.34756666666666669</v>
      </c>
      <c r="D31" s="98">
        <v>0.34756666666666669</v>
      </c>
      <c r="E31" s="98">
        <v>0.34756666666666669</v>
      </c>
      <c r="F31" s="98">
        <v>0.34756666666666669</v>
      </c>
      <c r="G31" s="98">
        <v>0</v>
      </c>
      <c r="H31" s="98">
        <v>0.34756666666666669</v>
      </c>
      <c r="I31" s="98" t="s">
        <v>471</v>
      </c>
      <c r="J31" s="98">
        <v>0.34756666666666669</v>
      </c>
      <c r="K31" s="98" t="s">
        <v>471</v>
      </c>
      <c r="L31" s="98">
        <v>0</v>
      </c>
      <c r="M31" s="98" t="s">
        <v>220</v>
      </c>
      <c r="N31" s="98">
        <v>0</v>
      </c>
      <c r="O31" s="98" t="s">
        <v>220</v>
      </c>
      <c r="P31" s="98">
        <v>0</v>
      </c>
      <c r="Q31" s="98" t="s">
        <v>220</v>
      </c>
      <c r="R31" s="98">
        <v>0</v>
      </c>
      <c r="S31" s="98" t="s">
        <v>220</v>
      </c>
      <c r="T31" s="98">
        <v>0</v>
      </c>
      <c r="U31" s="98" t="s">
        <v>220</v>
      </c>
      <c r="V31" s="98">
        <v>0</v>
      </c>
      <c r="W31" s="98" t="s">
        <v>220</v>
      </c>
      <c r="X31" s="226">
        <f>IF(SUM(H31,L31,P31,T31)=0,"нд",SUM(H31,L31,P31,T31))</f>
        <v>0.34756666666666669</v>
      </c>
      <c r="Y31" s="226">
        <f>IF(SUM(J31,N31,R31,V31)=0,"нд",SUM(J31,N31,R31,V31))</f>
        <v>0.34756666666666669</v>
      </c>
    </row>
    <row r="32" spans="1:25" ht="31.5">
      <c r="A32" s="126" t="s">
        <v>116</v>
      </c>
      <c r="B32" s="23" t="s">
        <v>115</v>
      </c>
      <c r="C32" s="98">
        <v>3.1280999999999999</v>
      </c>
      <c r="D32" s="98">
        <v>3.1280999999999999</v>
      </c>
      <c r="E32" s="98">
        <v>3.1280999999999999</v>
      </c>
      <c r="F32" s="98">
        <v>3.1280999999999999</v>
      </c>
      <c r="G32" s="98">
        <v>0</v>
      </c>
      <c r="H32" s="98">
        <v>3.1280999999999999</v>
      </c>
      <c r="I32" s="98" t="s">
        <v>289</v>
      </c>
      <c r="J32" s="98">
        <v>3.1280999999999999</v>
      </c>
      <c r="K32" s="98" t="s">
        <v>289</v>
      </c>
      <c r="L32" s="98">
        <v>0</v>
      </c>
      <c r="M32" s="98" t="s">
        <v>220</v>
      </c>
      <c r="N32" s="98">
        <v>0</v>
      </c>
      <c r="O32" s="98" t="s">
        <v>220</v>
      </c>
      <c r="P32" s="98">
        <v>0</v>
      </c>
      <c r="Q32" s="98" t="s">
        <v>220</v>
      </c>
      <c r="R32" s="98">
        <v>0</v>
      </c>
      <c r="S32" s="98" t="s">
        <v>220</v>
      </c>
      <c r="T32" s="98">
        <v>0</v>
      </c>
      <c r="U32" s="98" t="s">
        <v>220</v>
      </c>
      <c r="V32" s="98">
        <v>0</v>
      </c>
      <c r="W32" s="98" t="s">
        <v>220</v>
      </c>
      <c r="X32" s="226">
        <f>IF(SUM(H32,L32,P32,T32)=0,"нд",SUM(H32,L32,P32,T32))</f>
        <v>3.1280999999999999</v>
      </c>
      <c r="Y32" s="226">
        <f>IF(SUM(J32,N32,R32,V32)=0,"нд",SUM(J32,N32,R32,V32))</f>
        <v>3.1280999999999999</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6" t="str">
        <f>IF(SUM(H33,L33,P33,T33)=0,"нд",SUM(H33,L33,P33,T33))</f>
        <v>нд</v>
      </c>
      <c r="Y33" s="226"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6" t="str">
        <f>IF(SUM(H34,L34,P34,T34)=0,"нд",SUM(H34,L34,P34,T34))</f>
        <v>нд</v>
      </c>
      <c r="Y34" s="226"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6" t="str">
        <f t="shared" ref="X36:X42" si="7">IF(SUM(H36,L36,P36,T36)=0,"нд",SUM(H36,L36,P36,T36))</f>
        <v>нд</v>
      </c>
      <c r="Y36" s="226" t="str">
        <f t="shared" ref="Y36:Y41" si="8">IF(SUM(J36,N36,R36,V36)=0,"нд",SUM(J36,N36,R36,V36))</f>
        <v>нд</v>
      </c>
    </row>
    <row r="37" spans="1:25">
      <c r="A37" s="125"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6" t="str">
        <f t="shared" si="7"/>
        <v>нд</v>
      </c>
      <c r="Y37" s="226" t="str">
        <f t="shared" si="8"/>
        <v>нд</v>
      </c>
    </row>
    <row r="38" spans="1:25">
      <c r="A38" s="125"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6" t="str">
        <f t="shared" si="7"/>
        <v>нд</v>
      </c>
      <c r="Y38" s="226" t="str">
        <f t="shared" si="8"/>
        <v>нд</v>
      </c>
    </row>
    <row r="39" spans="1:25" ht="31.5">
      <c r="A39" s="125"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6" t="str">
        <f t="shared" si="7"/>
        <v>нд</v>
      </c>
      <c r="Y39" s="226" t="str">
        <f t="shared" si="8"/>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6" t="str">
        <f t="shared" si="7"/>
        <v>нд</v>
      </c>
      <c r="Y40" s="226" t="str">
        <f t="shared" si="8"/>
        <v>нд</v>
      </c>
    </row>
    <row r="41" spans="1:25">
      <c r="A41" s="125" t="s">
        <v>103</v>
      </c>
      <c r="B41" s="23" t="s">
        <v>89</v>
      </c>
      <c r="C41" s="98">
        <v>0.5</v>
      </c>
      <c r="D41" s="98">
        <v>0.5</v>
      </c>
      <c r="E41" s="98">
        <v>0.5</v>
      </c>
      <c r="F41" s="98">
        <v>0.5</v>
      </c>
      <c r="G41" s="98" t="s">
        <v>220</v>
      </c>
      <c r="H41" s="98">
        <v>0.5</v>
      </c>
      <c r="I41" s="98" t="s">
        <v>289</v>
      </c>
      <c r="J41" s="98">
        <v>0.5</v>
      </c>
      <c r="K41" s="98" t="s">
        <v>289</v>
      </c>
      <c r="L41" s="98">
        <v>0</v>
      </c>
      <c r="M41" s="98" t="s">
        <v>220</v>
      </c>
      <c r="N41" s="98">
        <v>0</v>
      </c>
      <c r="O41" s="98" t="s">
        <v>220</v>
      </c>
      <c r="P41" s="98">
        <v>0</v>
      </c>
      <c r="Q41" s="98" t="s">
        <v>220</v>
      </c>
      <c r="R41" s="98">
        <v>0</v>
      </c>
      <c r="S41" s="98" t="s">
        <v>220</v>
      </c>
      <c r="T41" s="98">
        <v>0</v>
      </c>
      <c r="U41" s="98" t="s">
        <v>220</v>
      </c>
      <c r="V41" s="98">
        <v>0</v>
      </c>
      <c r="W41" s="98" t="s">
        <v>220</v>
      </c>
      <c r="X41" s="226">
        <f t="shared" si="7"/>
        <v>0.5</v>
      </c>
      <c r="Y41" s="226">
        <f t="shared" si="8"/>
        <v>0.5</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6" t="str">
        <f t="shared" si="7"/>
        <v>нд</v>
      </c>
      <c r="Y42" s="226"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6" t="str">
        <f t="shared" ref="X44:X50" si="9">IF(SUM(H44,L44,P44,T44)=0,"нд",SUM(H44,L44,P44,T44))</f>
        <v>нд</v>
      </c>
      <c r="Y44" s="226" t="str">
        <f t="shared" ref="Y44:Y50" si="10">IF(SUM(J44,N44,R44,V44)=0,"нд",SUM(J44,N44,R44,V44))</f>
        <v>нд</v>
      </c>
    </row>
    <row r="45" spans="1:25">
      <c r="A45" s="125"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6" t="str">
        <f t="shared" si="9"/>
        <v>нд</v>
      </c>
      <c r="Y45" s="226" t="str">
        <f t="shared" si="10"/>
        <v>нд</v>
      </c>
    </row>
    <row r="46" spans="1:25">
      <c r="A46" s="125"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6" t="str">
        <f t="shared" si="9"/>
        <v>нд</v>
      </c>
      <c r="Y46" s="226" t="str">
        <f t="shared" si="10"/>
        <v>нд</v>
      </c>
    </row>
    <row r="47" spans="1:25" ht="31.5">
      <c r="A47" s="125"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6" t="str">
        <f t="shared" si="9"/>
        <v>нд</v>
      </c>
      <c r="Y47" s="226" t="str">
        <f t="shared" si="10"/>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6" t="str">
        <f t="shared" si="9"/>
        <v>нд</v>
      </c>
      <c r="Y48" s="226" t="str">
        <f t="shared" si="10"/>
        <v>нд</v>
      </c>
    </row>
    <row r="49" spans="1:25">
      <c r="A49" s="125" t="s">
        <v>90</v>
      </c>
      <c r="B49" s="23" t="s">
        <v>89</v>
      </c>
      <c r="C49" s="98">
        <v>0.5</v>
      </c>
      <c r="D49" s="98">
        <v>0.5</v>
      </c>
      <c r="E49" s="98">
        <v>0.5</v>
      </c>
      <c r="F49" s="98">
        <v>0.5</v>
      </c>
      <c r="G49" s="98" t="s">
        <v>220</v>
      </c>
      <c r="H49" s="98">
        <v>0.5</v>
      </c>
      <c r="I49" s="98" t="s">
        <v>289</v>
      </c>
      <c r="J49" s="98">
        <v>0.5</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6">
        <f t="shared" si="9"/>
        <v>0.5</v>
      </c>
      <c r="Y49" s="226">
        <f t="shared" si="10"/>
        <v>0.5</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6" t="str">
        <f t="shared" si="9"/>
        <v>нд</v>
      </c>
      <c r="Y50" s="226" t="str">
        <f t="shared" si="10"/>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3.4756666666666667</v>
      </c>
      <c r="D52" s="98">
        <v>3.4756666666666667</v>
      </c>
      <c r="E52" s="98">
        <v>3.4756666666666667</v>
      </c>
      <c r="F52" s="98">
        <v>3.4756666666666667</v>
      </c>
      <c r="G52" s="98">
        <v>0</v>
      </c>
      <c r="H52" s="98">
        <v>3.4756666666666667</v>
      </c>
      <c r="I52" s="98" t="s">
        <v>289</v>
      </c>
      <c r="J52" s="98">
        <v>3.4756666666666667</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3.4756666666666667</v>
      </c>
      <c r="Y52" s="98">
        <f>IF(SUM(J52,N52,R52,V52)=0,"нд",SUM(J52,N52,R52,V52))</f>
        <v>3.4756666666666667</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6" t="str">
        <f t="shared" si="11"/>
        <v>нд</v>
      </c>
      <c r="Y53" s="226" t="str">
        <f t="shared" ref="Y53:Y56" si="12">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6" t="str">
        <f t="shared" si="11"/>
        <v>нд</v>
      </c>
      <c r="Y54" s="226" t="str">
        <f t="shared" si="12"/>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6" t="str">
        <f t="shared" si="11"/>
        <v>нд</v>
      </c>
      <c r="Y55" s="226" t="str">
        <f t="shared" si="12"/>
        <v>нд</v>
      </c>
    </row>
    <row r="56" spans="1:25">
      <c r="A56" s="125" t="s">
        <v>80</v>
      </c>
      <c r="B56" s="31" t="s">
        <v>74</v>
      </c>
      <c r="C56" s="98">
        <v>0.5</v>
      </c>
      <c r="D56" s="98">
        <v>0.5</v>
      </c>
      <c r="E56" s="98">
        <v>0.5</v>
      </c>
      <c r="F56" s="98">
        <v>0.5</v>
      </c>
      <c r="G56" s="98">
        <v>0</v>
      </c>
      <c r="H56" s="98">
        <v>0.5</v>
      </c>
      <c r="I56" s="98" t="s">
        <v>289</v>
      </c>
      <c r="J56" s="98">
        <v>0.5</v>
      </c>
      <c r="K56" s="98" t="s">
        <v>289</v>
      </c>
      <c r="L56" s="98">
        <v>0</v>
      </c>
      <c r="M56" s="98" t="s">
        <v>220</v>
      </c>
      <c r="N56" s="98">
        <v>0</v>
      </c>
      <c r="O56" s="98" t="s">
        <v>220</v>
      </c>
      <c r="P56" s="98">
        <v>0</v>
      </c>
      <c r="Q56" s="98" t="s">
        <v>220</v>
      </c>
      <c r="R56" s="98">
        <v>0</v>
      </c>
      <c r="S56" s="98" t="s">
        <v>220</v>
      </c>
      <c r="T56" s="98">
        <v>0</v>
      </c>
      <c r="U56" s="98" t="s">
        <v>220</v>
      </c>
      <c r="V56" s="98">
        <v>0</v>
      </c>
      <c r="W56" s="98" t="s">
        <v>220</v>
      </c>
      <c r="X56" s="226">
        <f t="shared" si="11"/>
        <v>0.5</v>
      </c>
      <c r="Y56" s="226">
        <f t="shared" si="12"/>
        <v>0.5</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1"/>
        <v>нд</v>
      </c>
      <c r="Y58" s="124" t="str">
        <f t="shared" ref="Y58:Y64" si="13">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1"/>
        <v>нд</v>
      </c>
      <c r="Y59" s="124" t="str">
        <f t="shared" si="13"/>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6" t="str">
        <f t="shared" si="11"/>
        <v>нд</v>
      </c>
      <c r="Y60" s="226" t="str">
        <f t="shared" si="13"/>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6" t="str">
        <f t="shared" si="11"/>
        <v>нд</v>
      </c>
      <c r="Y61" s="226" t="str">
        <f t="shared" si="13"/>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6" t="str">
        <f t="shared" si="11"/>
        <v>нд</v>
      </c>
      <c r="Y62" s="226" t="str">
        <f t="shared" si="13"/>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6" t="str">
        <f t="shared" si="11"/>
        <v>нд</v>
      </c>
      <c r="Y63" s="226" t="str">
        <f t="shared" si="13"/>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6" t="str">
        <f t="shared" si="11"/>
        <v>нд</v>
      </c>
      <c r="Y64" s="226" t="str">
        <f t="shared" si="13"/>
        <v>нд</v>
      </c>
    </row>
    <row r="65" spans="1:25">
      <c r="A65" s="30"/>
      <c r="B65" s="25"/>
      <c r="C65" s="25"/>
      <c r="D65" s="25"/>
      <c r="E65" s="25"/>
      <c r="F65" s="25"/>
      <c r="G65" s="25"/>
      <c r="H65" s="25"/>
      <c r="I65" s="25"/>
      <c r="J65" s="25"/>
      <c r="K65" s="25"/>
      <c r="L65" s="30"/>
      <c r="M65" s="30"/>
    </row>
    <row r="66" spans="1:25"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c r="Y66" s="29"/>
    </row>
    <row r="68" spans="1:25" ht="50.25" customHeight="1">
      <c r="B68" s="318"/>
      <c r="C68" s="318"/>
      <c r="D68" s="318"/>
      <c r="E68" s="318"/>
      <c r="F68" s="318"/>
      <c r="G68" s="318"/>
      <c r="H68" s="318"/>
      <c r="I68" s="318"/>
      <c r="J68" s="27"/>
      <c r="K68" s="27"/>
    </row>
    <row r="70" spans="1:25" ht="36.75" customHeight="1">
      <c r="B70" s="318"/>
      <c r="C70" s="318"/>
      <c r="D70" s="318"/>
      <c r="E70" s="318"/>
      <c r="F70" s="318"/>
      <c r="G70" s="318"/>
      <c r="H70" s="318"/>
      <c r="I70" s="318"/>
      <c r="J70" s="27"/>
      <c r="K70" s="27"/>
    </row>
    <row r="71" spans="1:25">
      <c r="N71" s="28"/>
    </row>
    <row r="72" spans="1:25" ht="51" customHeight="1">
      <c r="B72" s="318"/>
      <c r="C72" s="318"/>
      <c r="D72" s="318"/>
      <c r="E72" s="318"/>
      <c r="F72" s="318"/>
      <c r="G72" s="318"/>
      <c r="H72" s="318"/>
      <c r="I72" s="318"/>
      <c r="J72" s="27"/>
      <c r="K72" s="27"/>
      <c r="N72" s="28"/>
    </row>
    <row r="73" spans="1:25" ht="32.25" customHeight="1">
      <c r="B73" s="318"/>
      <c r="C73" s="318"/>
      <c r="D73" s="318"/>
      <c r="E73" s="318"/>
      <c r="F73" s="318"/>
      <c r="G73" s="318"/>
      <c r="H73" s="318"/>
      <c r="I73" s="318"/>
      <c r="J73" s="27"/>
      <c r="K73" s="27"/>
    </row>
    <row r="74" spans="1:25" ht="51.75" customHeight="1">
      <c r="B74" s="318"/>
      <c r="C74" s="318"/>
      <c r="D74" s="318"/>
      <c r="E74" s="318"/>
      <c r="F74" s="318"/>
      <c r="G74" s="318"/>
      <c r="H74" s="318"/>
      <c r="I74" s="318"/>
      <c r="J74" s="27"/>
      <c r="K74" s="27"/>
    </row>
    <row r="75" spans="1:25" ht="21.75" customHeight="1">
      <c r="B75" s="319"/>
      <c r="C75" s="319"/>
      <c r="D75" s="319"/>
      <c r="E75" s="319"/>
      <c r="F75" s="319"/>
      <c r="G75" s="319"/>
      <c r="H75" s="319"/>
      <c r="I75" s="319"/>
      <c r="J75" s="26"/>
      <c r="K75" s="26"/>
    </row>
    <row r="76" spans="1:25" ht="23.25" customHeight="1"/>
    <row r="77" spans="1:25"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ЭN232704_35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 xml:space="preserve">Строительство КЛ-10 кВ от КТП-8А до КТП-14, г.Камешково (0,5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2" t="s">
        <v>9</v>
      </c>
      <c r="AG24" s="42" t="s">
        <v>8</v>
      </c>
      <c r="AH24" s="42" t="s">
        <v>0</v>
      </c>
      <c r="AI24" s="42" t="s">
        <v>7</v>
      </c>
      <c r="AJ24" s="336"/>
      <c r="AK24" s="336"/>
      <c r="AL24" s="336"/>
      <c r="AM24" s="336"/>
      <c r="AN24" s="336"/>
      <c r="AO24" s="336"/>
      <c r="AP24" s="336"/>
      <c r="AQ24" s="352"/>
      <c r="AR24" s="330"/>
      <c r="AS24" s="330"/>
      <c r="AT24" s="330"/>
      <c r="AU24" s="330"/>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9" t="s">
        <v>220</v>
      </c>
      <c r="B26" s="134" t="s">
        <v>220</v>
      </c>
      <c r="C26" s="229" t="s">
        <v>220</v>
      </c>
      <c r="D26" s="229" t="s">
        <v>220</v>
      </c>
      <c r="E26" s="229" t="s">
        <v>220</v>
      </c>
      <c r="F26" s="229" t="s">
        <v>220</v>
      </c>
      <c r="G26" s="229" t="s">
        <v>220</v>
      </c>
      <c r="H26" s="229" t="s">
        <v>220</v>
      </c>
      <c r="I26" s="229" t="s">
        <v>220</v>
      </c>
      <c r="J26" s="229" t="s">
        <v>220</v>
      </c>
      <c r="K26" s="229" t="s">
        <v>220</v>
      </c>
      <c r="L26" s="229" t="s">
        <v>220</v>
      </c>
      <c r="M26" s="229" t="s">
        <v>220</v>
      </c>
      <c r="N26" s="229" t="s">
        <v>220</v>
      </c>
      <c r="O26" s="229" t="s">
        <v>220</v>
      </c>
      <c r="P26" s="229" t="s">
        <v>220</v>
      </c>
      <c r="Q26" s="229" t="s">
        <v>220</v>
      </c>
      <c r="R26" s="229" t="s">
        <v>220</v>
      </c>
      <c r="S26" s="229" t="s">
        <v>220</v>
      </c>
      <c r="T26" s="229" t="s">
        <v>220</v>
      </c>
      <c r="U26" s="229" t="s">
        <v>220</v>
      </c>
      <c r="V26" s="229" t="s">
        <v>220</v>
      </c>
      <c r="W26" s="229" t="s">
        <v>220</v>
      </c>
      <c r="X26" s="229" t="s">
        <v>220</v>
      </c>
      <c r="Y26" s="229" t="s">
        <v>220</v>
      </c>
      <c r="Z26" s="229" t="s">
        <v>220</v>
      </c>
      <c r="AA26" s="229" t="s">
        <v>220</v>
      </c>
      <c r="AB26" s="229" t="s">
        <v>220</v>
      </c>
      <c r="AC26" s="229" t="s">
        <v>220</v>
      </c>
      <c r="AD26" s="229" t="s">
        <v>220</v>
      </c>
      <c r="AE26" s="229" t="s">
        <v>220</v>
      </c>
      <c r="AF26" s="229" t="s">
        <v>220</v>
      </c>
      <c r="AG26" s="229" t="s">
        <v>220</v>
      </c>
      <c r="AH26" s="229" t="s">
        <v>220</v>
      </c>
      <c r="AI26" s="229" t="s">
        <v>220</v>
      </c>
      <c r="AJ26" s="229" t="s">
        <v>220</v>
      </c>
      <c r="AK26" s="229" t="s">
        <v>220</v>
      </c>
      <c r="AL26" s="229" t="s">
        <v>220</v>
      </c>
      <c r="AM26" s="229" t="s">
        <v>220</v>
      </c>
      <c r="AN26" s="229" t="s">
        <v>220</v>
      </c>
      <c r="AO26" s="229" t="s">
        <v>220</v>
      </c>
      <c r="AP26" s="229" t="s">
        <v>220</v>
      </c>
      <c r="AQ26" s="229" t="s">
        <v>220</v>
      </c>
      <c r="AR26" s="229" t="s">
        <v>220</v>
      </c>
      <c r="AS26" s="229" t="s">
        <v>220</v>
      </c>
      <c r="AT26" s="229" t="s">
        <v>220</v>
      </c>
      <c r="AU26" s="229" t="s">
        <v>220</v>
      </c>
      <c r="AV26" s="22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7" zoomScale="90" zoomScaleNormal="90" zoomScaleSheetLayoutView="90" workbookViewId="0">
      <selection activeCell="B23" sqref="B23"/>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ЭN232704_35</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КЛ-10 кВ от КТП-8А до КТП-14, г.Камешково (0,5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5"/>
    </row>
    <row r="19" spans="1:2">
      <c r="B19" s="38"/>
    </row>
    <row r="20" spans="1:2" ht="16.5" thickBot="1">
      <c r="B20" s="57"/>
    </row>
    <row r="21" spans="1:2" ht="48.75" customHeight="1" thickBot="1">
      <c r="A21" s="58" t="s">
        <v>227</v>
      </c>
      <c r="B21" s="59" t="str">
        <f>T1Titul</f>
        <v xml:space="preserve">Строительство КЛ-10 кВ от КТП-8А до КТП-14, г.Камешково (0,5 км) </v>
      </c>
    </row>
    <row r="22" spans="1:2" ht="16.5" thickBot="1">
      <c r="A22" s="58" t="s">
        <v>228</v>
      </c>
      <c r="B22" s="132" t="s">
        <v>479</v>
      </c>
    </row>
    <row r="23" spans="1:2" ht="16.5" thickBot="1">
      <c r="A23" s="60" t="s">
        <v>229</v>
      </c>
      <c r="B23" s="61" t="s">
        <v>230</v>
      </c>
    </row>
    <row r="24" spans="1:2" ht="30.75" thickBot="1">
      <c r="A24" s="60" t="s">
        <v>231</v>
      </c>
      <c r="B24" s="227" t="s">
        <v>478</v>
      </c>
    </row>
    <row r="25" spans="1:2" ht="16.5" thickBot="1">
      <c r="A25" s="62" t="s">
        <v>232</v>
      </c>
      <c r="B25" s="131">
        <v>2026</v>
      </c>
    </row>
    <row r="26" spans="1:2" ht="16.5" thickBot="1">
      <c r="A26" s="63" t="s">
        <v>233</v>
      </c>
      <c r="B26" s="64" t="s">
        <v>467</v>
      </c>
    </row>
    <row r="27" spans="1:2" ht="23.25" customHeight="1" thickBot="1">
      <c r="A27" s="65" t="s">
        <v>284</v>
      </c>
      <c r="B27" s="131">
        <f>T1C25</f>
        <v>4.2403133333333303</v>
      </c>
    </row>
    <row r="28" spans="1:2" ht="16.5" thickBot="1">
      <c r="A28" s="66" t="s">
        <v>235</v>
      </c>
      <c r="B28" s="133"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8">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